
<file path=[Content_Types].xml><?xml version="1.0" encoding="utf-8"?>
<Types xmlns="http://schemas.openxmlformats.org/package/2006/content-types">
  <Override PartName="/xl/revisions/revisionLog1121.xml" ContentType="application/vnd.openxmlformats-officedocument.spreadsheetml.revisionLog+xml"/>
  <Override PartName="/xl/revisions/revisionLog1611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1611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Override PartName="/xl/revisions/revisionLog14111.xml" ContentType="application/vnd.openxmlformats-officedocument.spreadsheetml.revisionLog+xml"/>
  <Override PartName="/xl/revisions/revisionLog141111.xml" ContentType="application/vnd.openxmlformats-officedocument.spreadsheetml.revisionLog+xml"/>
  <Override PartName="/xl/revisions/revisionLog1101.xml" ContentType="application/vnd.openxmlformats-officedocument.spreadsheetml.revisionLog+xml"/>
  <Default Extension="rels" ContentType="application/vnd.openxmlformats-package.relationships+xml"/>
  <Override PartName="/xl/revisions/revisionLog161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911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1211.xml" ContentType="application/vnd.openxmlformats-officedocument.spreadsheetml.revisionLog+xml"/>
  <Default Extension="xml" ContentType="application/xml"/>
  <Override PartName="/xl/revisions/revisionLog112.xml" ContentType="application/vnd.openxmlformats-officedocument.spreadsheetml.revisionLog+xml"/>
  <Override PartName="/xl/revisions/revisionLog1511111.xml" ContentType="application/vnd.openxmlformats-officedocument.spreadsheetml.revisionLog+xml"/>
  <Override PartName="/xl/revisions/revisionLog1611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4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7111.xml" ContentType="application/vnd.openxmlformats-officedocument.spreadsheetml.revisionLog+xml"/>
  <Override PartName="/xl/revisions/revisionLog18111.xml" ContentType="application/vnd.openxmlformats-officedocument.spreadsheetml.revisionLog+xml"/>
  <Override PartName="/xl/revisions/revisionLog11011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12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19111.xml" ContentType="application/vnd.openxmlformats-officedocument.spreadsheetml.revisionLog+xml"/>
  <Override PartName="/xl/revisions/revisionLog15111111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xl/revisions/revisionLog1411111.xml" ContentType="application/vnd.openxmlformats-officedocument.spreadsheetml.revisionLog+xml"/>
  <Override PartName="/xl/revisions/revisionLog191111.xml" ContentType="application/vnd.openxmlformats-officedocument.spreadsheetml.revisionLog+xml"/>
  <Override PartName="/xl/revisions/revisionLog181111.xml" ContentType="application/vnd.openxmlformats-officedocument.spreadsheetml.revisionLog+xml"/>
  <Override PartName="/docProps/core.xml" ContentType="application/vnd.openxmlformats-package.core-properties+xml"/>
  <Override PartName="/xl/revisions/revisionLog1311.xml" ContentType="application/vnd.openxmlformats-officedocument.spreadsheetml.revisionLog+xml"/>
  <Override PartName="/xl/revisions/revisionLog1811.xml" ContentType="application/vnd.openxmlformats-officedocument.spreadsheetml.revisionLog+xml"/>
  <Override PartName="/xl/revisions/revisionLog171111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621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51111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15.xml" ContentType="application/vnd.openxmlformats-officedocument.spreadsheetml.revisionLog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711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7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595"/>
  </bookViews>
  <sheets>
    <sheet name="Table 1" sheetId="1" r:id="rId1"/>
  </sheets>
  <calcPr calcId="124519"/>
  <customWorkbookViews>
    <customWorkbookView name="User - Личное представление" guid="{E6554A39-CA8C-47E9-B8EA-761D5A30E0DF}" mergeInterval="0" personalView="1" maximized="1" xWindow="1" yWindow="1" windowWidth="1024" windowHeight="538" activeSheetId="1"/>
  </customWorkbookViews>
</workbook>
</file>

<file path=xl/calcChain.xml><?xml version="1.0" encoding="utf-8"?>
<calcChain xmlns="http://schemas.openxmlformats.org/spreadsheetml/2006/main">
  <c r="I469" i="1"/>
  <c r="I474"/>
  <c r="I475"/>
  <c r="I408"/>
  <c r="I354"/>
  <c r="G361"/>
  <c r="I361"/>
  <c r="G278"/>
  <c r="G277" s="1"/>
  <c r="G276" s="1"/>
  <c r="I276"/>
  <c r="I277"/>
  <c r="I278"/>
  <c r="G274"/>
  <c r="G273" s="1"/>
  <c r="I273"/>
  <c r="I274"/>
  <c r="G148"/>
  <c r="G147" s="1"/>
  <c r="I147"/>
  <c r="I148"/>
  <c r="G140"/>
  <c r="G139" s="1"/>
  <c r="G141"/>
  <c r="I141"/>
  <c r="I140" s="1"/>
  <c r="I139" s="1"/>
  <c r="I136"/>
  <c r="G43"/>
  <c r="G42" s="1"/>
  <c r="G41" s="1"/>
  <c r="I43"/>
  <c r="I42" s="1"/>
  <c r="I41" s="1"/>
  <c r="G462" l="1"/>
  <c r="G461" s="1"/>
  <c r="G460" s="1"/>
  <c r="G459" s="1"/>
  <c r="G393"/>
  <c r="G392" s="1"/>
  <c r="G391" s="1"/>
  <c r="G385"/>
  <c r="G384"/>
  <c r="G383" s="1"/>
  <c r="G378"/>
  <c r="G377" s="1"/>
  <c r="G373"/>
  <c r="G357"/>
  <c r="G340"/>
  <c r="G339" s="1"/>
  <c r="G338" s="1"/>
  <c r="G326"/>
  <c r="G324"/>
  <c r="G295"/>
  <c r="G294" s="1"/>
  <c r="G293" s="1"/>
  <c r="G286"/>
  <c r="G285" s="1"/>
  <c r="G271"/>
  <c r="G270" s="1"/>
  <c r="G154"/>
  <c r="G153" s="1"/>
  <c r="G152" s="1"/>
  <c r="G151" s="1"/>
  <c r="G19"/>
  <c r="G16"/>
  <c r="G15" s="1"/>
  <c r="I391"/>
  <c r="I392"/>
  <c r="I393"/>
  <c r="I338"/>
  <c r="I339"/>
  <c r="I340"/>
  <c r="I293"/>
  <c r="I294"/>
  <c r="I295"/>
  <c r="I271" l="1"/>
  <c r="I270" s="1"/>
  <c r="G472"/>
  <c r="G471" s="1"/>
  <c r="G470" s="1"/>
  <c r="G469" s="1"/>
  <c r="G467"/>
  <c r="G466" s="1"/>
  <c r="G465" s="1"/>
  <c r="G464" s="1"/>
  <c r="G457"/>
  <c r="G456" s="1"/>
  <c r="G454"/>
  <c r="G453"/>
  <c r="G452" s="1"/>
  <c r="G451" s="1"/>
  <c r="G450" s="1"/>
  <c r="G447"/>
  <c r="G446" s="1"/>
  <c r="G445" s="1"/>
  <c r="G443"/>
  <c r="G441"/>
  <c r="G439"/>
  <c r="G435"/>
  <c r="G434" s="1"/>
  <c r="G432"/>
  <c r="G430"/>
  <c r="G429" s="1"/>
  <c r="G428" s="1"/>
  <c r="G426"/>
  <c r="G425" s="1"/>
  <c r="G424" s="1"/>
  <c r="G423" s="1"/>
  <c r="G421"/>
  <c r="G419"/>
  <c r="G418" s="1"/>
  <c r="G417" s="1"/>
  <c r="G414"/>
  <c r="G413" s="1"/>
  <c r="G411"/>
  <c r="G410" s="1"/>
  <c r="G408"/>
  <c r="G404"/>
  <c r="G403" s="1"/>
  <c r="G399"/>
  <c r="G397"/>
  <c r="G389"/>
  <c r="G388" s="1"/>
  <c r="G387" s="1"/>
  <c r="G381"/>
  <c r="G380"/>
  <c r="G375"/>
  <c r="G372" s="1"/>
  <c r="G370"/>
  <c r="G369" s="1"/>
  <c r="G367"/>
  <c r="G366" s="1"/>
  <c r="G363"/>
  <c r="G359"/>
  <c r="G355"/>
  <c r="G352"/>
  <c r="G351"/>
  <c r="G349"/>
  <c r="G348" s="1"/>
  <c r="G345"/>
  <c r="G344" s="1"/>
  <c r="G343" s="1"/>
  <c r="G336"/>
  <c r="G334"/>
  <c r="G333" s="1"/>
  <c r="G331"/>
  <c r="G330" s="1"/>
  <c r="G328"/>
  <c r="G323" s="1"/>
  <c r="G317"/>
  <c r="G316" s="1"/>
  <c r="G315" s="1"/>
  <c r="G313"/>
  <c r="G312" s="1"/>
  <c r="G311" s="1"/>
  <c r="G307"/>
  <c r="G305"/>
  <c r="G303"/>
  <c r="G302" s="1"/>
  <c r="G301" s="1"/>
  <c r="G299"/>
  <c r="G298" s="1"/>
  <c r="G297" s="1"/>
  <c r="G291"/>
  <c r="G290" s="1"/>
  <c r="G289" s="1"/>
  <c r="G288" s="1"/>
  <c r="G283"/>
  <c r="G282" s="1"/>
  <c r="G281" s="1"/>
  <c r="G280" s="1"/>
  <c r="G268"/>
  <c r="G267"/>
  <c r="G265"/>
  <c r="G264" s="1"/>
  <c r="G261"/>
  <c r="G260" s="1"/>
  <c r="G259" s="1"/>
  <c r="G255"/>
  <c r="G254" s="1"/>
  <c r="G253" s="1"/>
  <c r="G251"/>
  <c r="G250" s="1"/>
  <c r="G249" s="1"/>
  <c r="G248" s="1"/>
  <c r="G247" s="1"/>
  <c r="G245"/>
  <c r="G240" s="1"/>
  <c r="G243"/>
  <c r="G241"/>
  <c r="G237"/>
  <c r="G232" s="1"/>
  <c r="G231" s="1"/>
  <c r="G230" s="1"/>
  <c r="G229" s="1"/>
  <c r="G235"/>
  <c r="G233"/>
  <c r="G225"/>
  <c r="G223"/>
  <c r="G222" s="1"/>
  <c r="G217"/>
  <c r="G216" s="1"/>
  <c r="G214"/>
  <c r="G213" s="1"/>
  <c r="G211"/>
  <c r="G210" s="1"/>
  <c r="G208"/>
  <c r="G207" s="1"/>
  <c r="G205"/>
  <c r="G203"/>
  <c r="G201"/>
  <c r="G194"/>
  <c r="G192"/>
  <c r="G190"/>
  <c r="G189" s="1"/>
  <c r="G188" s="1"/>
  <c r="G187" s="1"/>
  <c r="G186" s="1"/>
  <c r="G184"/>
  <c r="G182"/>
  <c r="G181"/>
  <c r="G179"/>
  <c r="G178" s="1"/>
  <c r="G176"/>
  <c r="G175" s="1"/>
  <c r="G174" s="1"/>
  <c r="G173" s="1"/>
  <c r="G171"/>
  <c r="G169"/>
  <c r="G168" s="1"/>
  <c r="G167" s="1"/>
  <c r="G166" s="1"/>
  <c r="G163"/>
  <c r="G161"/>
  <c r="G157"/>
  <c r="G156" s="1"/>
  <c r="G150" s="1"/>
  <c r="G145"/>
  <c r="G144" s="1"/>
  <c r="G143" s="1"/>
  <c r="G138" s="1"/>
  <c r="G136"/>
  <c r="G135" s="1"/>
  <c r="G134" s="1"/>
  <c r="G131"/>
  <c r="G130" s="1"/>
  <c r="G129" s="1"/>
  <c r="G128" s="1"/>
  <c r="G126"/>
  <c r="G124"/>
  <c r="G123" s="1"/>
  <c r="G121"/>
  <c r="G120" s="1"/>
  <c r="G118"/>
  <c r="G117" s="1"/>
  <c r="G114"/>
  <c r="G113" s="1"/>
  <c r="G112" s="1"/>
  <c r="G109"/>
  <c r="G108" s="1"/>
  <c r="G106"/>
  <c r="G105"/>
  <c r="G103"/>
  <c r="G102" s="1"/>
  <c r="G100"/>
  <c r="G99" s="1"/>
  <c r="G96"/>
  <c r="G95" s="1"/>
  <c r="G93"/>
  <c r="G92" s="1"/>
  <c r="G91" s="1"/>
  <c r="G88"/>
  <c r="G86"/>
  <c r="G85" s="1"/>
  <c r="G84" s="1"/>
  <c r="G83" s="1"/>
  <c r="G80"/>
  <c r="G79" s="1"/>
  <c r="G78" s="1"/>
  <c r="G77" s="1"/>
  <c r="G76" s="1"/>
  <c r="G74"/>
  <c r="G73" s="1"/>
  <c r="G71"/>
  <c r="G69"/>
  <c r="G68" s="1"/>
  <c r="G66"/>
  <c r="G64"/>
  <c r="G61"/>
  <c r="G60"/>
  <c r="G57"/>
  <c r="G56" s="1"/>
  <c r="G55" s="1"/>
  <c r="G53"/>
  <c r="G52" s="1"/>
  <c r="G51" s="1"/>
  <c r="G48"/>
  <c r="G47" s="1"/>
  <c r="G46" s="1"/>
  <c r="G45" s="1"/>
  <c r="G39"/>
  <c r="G37"/>
  <c r="G34"/>
  <c r="G33"/>
  <c r="G31"/>
  <c r="G28" s="1"/>
  <c r="G29"/>
  <c r="G26"/>
  <c r="G24"/>
  <c r="G23" s="1"/>
  <c r="G21"/>
  <c r="G18" s="1"/>
  <c r="G14" s="1"/>
  <c r="G11"/>
  <c r="G10" s="1"/>
  <c r="G8"/>
  <c r="G7" s="1"/>
  <c r="I385"/>
  <c r="I384" s="1"/>
  <c r="I383" s="1"/>
  <c r="I345"/>
  <c r="I344" s="1"/>
  <c r="I343" s="1"/>
  <c r="I447"/>
  <c r="I446" s="1"/>
  <c r="I445" s="1"/>
  <c r="I217"/>
  <c r="I216" s="1"/>
  <c r="I214"/>
  <c r="I213" s="1"/>
  <c r="I211"/>
  <c r="I210" s="1"/>
  <c r="I208"/>
  <c r="I207" s="1"/>
  <c r="I74"/>
  <c r="I73" s="1"/>
  <c r="I161"/>
  <c r="I109"/>
  <c r="I108" s="1"/>
  <c r="I121"/>
  <c r="I120" s="1"/>
  <c r="I96"/>
  <c r="I95" s="1"/>
  <c r="I163"/>
  <c r="I454"/>
  <c r="I441"/>
  <c r="I432"/>
  <c r="G322" l="1"/>
  <c r="G321" s="1"/>
  <c r="G258"/>
  <c r="G257" s="1"/>
  <c r="G263"/>
  <c r="G98"/>
  <c r="G36"/>
  <c r="G13" s="1"/>
  <c r="G200"/>
  <c r="G221"/>
  <c r="G396"/>
  <c r="G395" s="1"/>
  <c r="G63"/>
  <c r="G59" s="1"/>
  <c r="G50" s="1"/>
  <c r="G160"/>
  <c r="G159" s="1"/>
  <c r="G199"/>
  <c r="G198" s="1"/>
  <c r="G197" s="1"/>
  <c r="G196" s="1"/>
  <c r="G354"/>
  <c r="G347" s="1"/>
  <c r="G6"/>
  <c r="G5" s="1"/>
  <c r="G402"/>
  <c r="G401" s="1"/>
  <c r="G416"/>
  <c r="G438"/>
  <c r="G437" s="1"/>
  <c r="G220"/>
  <c r="G219"/>
  <c r="G90"/>
  <c r="G449"/>
  <c r="G165"/>
  <c r="G310"/>
  <c r="G309" s="1"/>
  <c r="G228" s="1"/>
  <c r="G116"/>
  <c r="G111" s="1"/>
  <c r="G133"/>
  <c r="I160"/>
  <c r="I159" s="1"/>
  <c r="I363"/>
  <c r="I328"/>
  <c r="G4" l="1"/>
  <c r="G320"/>
  <c r="G319" s="1"/>
  <c r="G342"/>
  <c r="G82"/>
  <c r="G3" s="1"/>
  <c r="G477" s="1"/>
  <c r="I245"/>
  <c r="I243"/>
  <c r="I241"/>
  <c r="I237"/>
  <c r="I154"/>
  <c r="I153" s="1"/>
  <c r="I152" s="1"/>
  <c r="I151" s="1"/>
  <c r="I240" l="1"/>
  <c r="I88" l="1"/>
  <c r="I352" l="1"/>
  <c r="I233" l="1"/>
  <c r="I235"/>
  <c r="I232" l="1"/>
  <c r="I231" s="1"/>
  <c r="I157"/>
  <c r="I156" s="1"/>
  <c r="I150" s="1"/>
  <c r="I106" l="1"/>
  <c r="I105" s="1"/>
  <c r="I114" l="1"/>
  <c r="I113" s="1"/>
  <c r="I112" s="1"/>
  <c r="I472"/>
  <c r="I471" s="1"/>
  <c r="I470" s="1"/>
  <c r="I467"/>
  <c r="I466" s="1"/>
  <c r="I465" s="1"/>
  <c r="I464" s="1"/>
  <c r="I462"/>
  <c r="I461" s="1"/>
  <c r="I460" s="1"/>
  <c r="I459" s="1"/>
  <c r="I457"/>
  <c r="I456" s="1"/>
  <c r="I453"/>
  <c r="I443"/>
  <c r="I439"/>
  <c r="I452" l="1"/>
  <c r="I451" s="1"/>
  <c r="I438"/>
  <c r="I437" s="1"/>
  <c r="I435"/>
  <c r="I434" s="1"/>
  <c r="I430"/>
  <c r="I426"/>
  <c r="I425" s="1"/>
  <c r="I424" s="1"/>
  <c r="I423" s="1"/>
  <c r="I421"/>
  <c r="I419"/>
  <c r="I414"/>
  <c r="I413" s="1"/>
  <c r="I411"/>
  <c r="I410" s="1"/>
  <c r="I404"/>
  <c r="I450" l="1"/>
  <c r="I449" s="1"/>
  <c r="I429"/>
  <c r="I428" s="1"/>
  <c r="I403"/>
  <c r="I402" s="1"/>
  <c r="I401" s="1"/>
  <c r="I418"/>
  <c r="I417" s="1"/>
  <c r="I399"/>
  <c r="I397"/>
  <c r="I389"/>
  <c r="I388" s="1"/>
  <c r="I387" s="1"/>
  <c r="I381"/>
  <c r="I380" s="1"/>
  <c r="I378"/>
  <c r="I377" s="1"/>
  <c r="I375"/>
  <c r="I373"/>
  <c r="I370"/>
  <c r="I369" s="1"/>
  <c r="I367"/>
  <c r="I366" s="1"/>
  <c r="I359"/>
  <c r="I357"/>
  <c r="I355"/>
  <c r="I351"/>
  <c r="I349"/>
  <c r="I348" s="1"/>
  <c r="I326"/>
  <c r="I324"/>
  <c r="I331"/>
  <c r="I330" s="1"/>
  <c r="I336"/>
  <c r="I334"/>
  <c r="I317"/>
  <c r="I316" s="1"/>
  <c r="I315" s="1"/>
  <c r="I313"/>
  <c r="I312" s="1"/>
  <c r="I311" s="1"/>
  <c r="I416" l="1"/>
  <c r="I323"/>
  <c r="I333"/>
  <c r="I372"/>
  <c r="I396"/>
  <c r="I395" s="1"/>
  <c r="I310"/>
  <c r="I309" s="1"/>
  <c r="I307"/>
  <c r="I305"/>
  <c r="I303"/>
  <c r="I299"/>
  <c r="I298" s="1"/>
  <c r="I297" s="1"/>
  <c r="I291"/>
  <c r="I290" s="1"/>
  <c r="I289" s="1"/>
  <c r="I288" s="1"/>
  <c r="I286"/>
  <c r="I285" s="1"/>
  <c r="I283"/>
  <c r="I282" s="1"/>
  <c r="I281" s="1"/>
  <c r="I268"/>
  <c r="I267" s="1"/>
  <c r="I265"/>
  <c r="I264" s="1"/>
  <c r="I261"/>
  <c r="I260" s="1"/>
  <c r="I259" s="1"/>
  <c r="I255"/>
  <c r="I254" s="1"/>
  <c r="I253" s="1"/>
  <c r="I251"/>
  <c r="I250" s="1"/>
  <c r="I249" s="1"/>
  <c r="I225"/>
  <c r="I223"/>
  <c r="I222" s="1"/>
  <c r="I205"/>
  <c r="I203"/>
  <c r="I201"/>
  <c r="I194"/>
  <c r="I192"/>
  <c r="I190"/>
  <c r="I184"/>
  <c r="I182"/>
  <c r="I179"/>
  <c r="I178" s="1"/>
  <c r="I176"/>
  <c r="I175" s="1"/>
  <c r="I171"/>
  <c r="I169"/>
  <c r="I145"/>
  <c r="I144" s="1"/>
  <c r="I143" s="1"/>
  <c r="I138" s="1"/>
  <c r="I135"/>
  <c r="I134" s="1"/>
  <c r="I131"/>
  <c r="I130" s="1"/>
  <c r="I129" s="1"/>
  <c r="I128" s="1"/>
  <c r="I126"/>
  <c r="I124"/>
  <c r="I118"/>
  <c r="I117" s="1"/>
  <c r="I103"/>
  <c r="I102" s="1"/>
  <c r="I100"/>
  <c r="I99" s="1"/>
  <c r="I93"/>
  <c r="I92" s="1"/>
  <c r="I91" s="1"/>
  <c r="I86"/>
  <c r="I80"/>
  <c r="I79" s="1"/>
  <c r="I71"/>
  <c r="I69"/>
  <c r="I66"/>
  <c r="I64"/>
  <c r="I263" l="1"/>
  <c r="I347"/>
  <c r="I342" s="1"/>
  <c r="I133"/>
  <c r="I98"/>
  <c r="I90" s="1"/>
  <c r="I322"/>
  <c r="I321" s="1"/>
  <c r="I181"/>
  <c r="I174" s="1"/>
  <c r="I68"/>
  <c r="I85"/>
  <c r="I84" s="1"/>
  <c r="I83" s="1"/>
  <c r="I221"/>
  <c r="I220" s="1"/>
  <c r="I63"/>
  <c r="I123"/>
  <c r="I116" s="1"/>
  <c r="I111" s="1"/>
  <c r="I302"/>
  <c r="I301" s="1"/>
  <c r="I280" s="1"/>
  <c r="I189"/>
  <c r="I188" s="1"/>
  <c r="I78"/>
  <c r="I77" s="1"/>
  <c r="I76" s="1"/>
  <c r="I168"/>
  <c r="I167" s="1"/>
  <c r="I166" s="1"/>
  <c r="I200"/>
  <c r="I199" s="1"/>
  <c r="I248"/>
  <c r="I247" s="1"/>
  <c r="I61"/>
  <c r="I60" s="1"/>
  <c r="I57"/>
  <c r="I56" s="1"/>
  <c r="I55" s="1"/>
  <c r="I53"/>
  <c r="I52" s="1"/>
  <c r="I51" s="1"/>
  <c r="I48"/>
  <c r="I47" s="1"/>
  <c r="I46" s="1"/>
  <c r="I45" s="1"/>
  <c r="I39"/>
  <c r="I37"/>
  <c r="I34"/>
  <c r="I33" s="1"/>
  <c r="I31"/>
  <c r="I29"/>
  <c r="I26"/>
  <c r="I24"/>
  <c r="I21"/>
  <c r="I19"/>
  <c r="I16"/>
  <c r="I15" s="1"/>
  <c r="I11"/>
  <c r="I10" s="1"/>
  <c r="I8"/>
  <c r="I7" s="1"/>
  <c r="I59" l="1"/>
  <c r="I50" s="1"/>
  <c r="I258"/>
  <c r="I257" s="1"/>
  <c r="I187"/>
  <c r="I186" s="1"/>
  <c r="I320"/>
  <c r="I319" s="1"/>
  <c r="I173"/>
  <c r="I165" s="1"/>
  <c r="I82"/>
  <c r="I28"/>
  <c r="I36"/>
  <c r="I18"/>
  <c r="I14" s="1"/>
  <c r="I23"/>
  <c r="I219"/>
  <c r="I6"/>
  <c r="I5" s="1"/>
  <c r="I13" l="1"/>
  <c r="I198"/>
  <c r="I197" s="1"/>
  <c r="I196" s="1"/>
  <c r="I230"/>
  <c r="I229" s="1"/>
  <c r="I228" s="1"/>
  <c r="I3" l="1"/>
  <c r="I477" s="1"/>
  <c r="I4"/>
</calcChain>
</file>

<file path=xl/sharedStrings.xml><?xml version="1.0" encoding="utf-8"?>
<sst xmlns="http://schemas.openxmlformats.org/spreadsheetml/2006/main" count="1320" uniqueCount="357">
  <si>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</si>
  <si>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</si>
  <si>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Шарьинского муниципального района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</si>
  <si>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</si>
  <si>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</si>
  <si>
    <t>Иные бюджетные ассигнования</t>
  </si>
  <si>
    <t>Уплата налогов, сборов и иных платежей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</si>
  <si>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</si>
  <si>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</si>
  <si>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</si>
  <si>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</si>
  <si>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</si>
  <si>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муниципальных органов Шарьинского района</t>
  </si>
  <si>
    <t>Расходы на осуществление органами местного самоуправления отдельных государственных полномочий в сфере архивного 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</si>
  <si>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</si>
  <si>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  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</si>
  <si>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организации и осуществлению деятельности по опеке и попечительству</t>
  </si>
  <si>
    <t>Непрограммные расходы</t>
  </si>
  <si>
    <t>Муниципальная программа "Поддержка и развитие субъектов малого и среднего предпринимательства в Шарьинском муниципальном районе"</t>
  </si>
  <si>
    <t>Расходы на обеспечение функций муниципальных органов</t>
  </si>
  <si>
    <t>Расходы на поддержку и развитие субъектов малого и среднего предпринимательства в Шарьинском муниципальном районе</t>
  </si>
  <si>
    <t>Муниципальная программа "Профилактика правонарушений в Шарьинском муниципальном районе"</t>
  </si>
  <si>
    <t>Субсидии бюджетным учреждениям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</si>
  <si>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</si>
  <si>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</si>
  <si>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</si>
  <si>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</si>
  <si>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Социальное обеспечение и иные выплаты населению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</si>
  <si>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</si>
  <si>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</si>
  <si>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Шарьинского муниципального района Костромской области»</t>
  </si>
  <si>
    <t>Расходы на мероприятия в области развития сельского хозяйства и регулирование рынков сельскохозяйственной продукции, сырья и продовольствия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</si>
  <si>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</si>
  <si>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</si>
  <si>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Муниципальная программа «Развитие транспортной системы Шарьинского муниципального района Костромской области</t>
  </si>
  <si>
    <t>Ремонт и содержание автомобильных дорог за счет акцизов</t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</si>
  <si>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</si>
  <si>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Мероприятия по землеустройству и землепользованию</t>
  </si>
  <si>
    <t>Жилищное хозяйство</t>
  </si>
  <si>
    <t>Мероприятия в области жилищного хозяйства</t>
  </si>
  <si>
    <t>Доплата к пенсиям муниципальных служащих</t>
  </si>
  <si>
    <t>Социальные выплаты гражданам, кроме публичных нормативных социальных выплат</t>
  </si>
  <si>
    <t>Расходы по оказанию мер социальной поддержки населению</t>
  </si>
  <si>
    <t>Субсидии юридическим лицам (кроме некоммерческих орга низаций), индивидуальным предпринимателям,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</si>
  <si>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</si>
  <si>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</si>
  <si>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</si>
  <si>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t>Муниципальное казённое учреждение Шарьинского муниципального района "Служба обеспечения"</t>
  </si>
  <si>
    <t>Другие общегосударственные вопросы</t>
  </si>
  <si>
    <t>Расходы на выплаты персоналу казенных учреждений</t>
  </si>
  <si>
    <t>Комитет агропромышленного комплекса Шарьинского муниципального района Костромской области</t>
  </si>
  <si>
    <t>Охрана семьи и детства</t>
  </si>
  <si>
    <t>Собрание депутатов Шарьинского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</si>
  <si>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</si>
  <si>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культуры администрации Шарьинского муниципального района Костромской области</t>
  </si>
  <si>
    <t>Общегосударственные вопросы</t>
  </si>
  <si>
    <t>Муниципальная программа "Организация летнего отдыха, оздоровления и занятости детей и подростков"</t>
  </si>
  <si>
    <t>Расходы МУЗЦ "Красный яр" за счет путевок</t>
  </si>
  <si>
    <t>Дополнительное образование детей</t>
  </si>
  <si>
    <t>Муниципальная программа «Культура Шарьинского района»</t>
  </si>
  <si>
    <t>Расходы на обеспечение деятельности (оказание услуг) подведомственных музыкальных школ</t>
  </si>
  <si>
    <t>Муниципальная программа «Развитие образования в Шарьинском муниципальном районе»</t>
  </si>
  <si>
    <t>Муниципальная программа «Книжный дом»</t>
  </si>
  <si>
    <t>Расходы на обеспечение деятельности (оказание услуг) подведомственных библиотек</t>
  </si>
  <si>
    <t>Расходы на обеспечение деятельности (оказание услуг) подведомственных учреждений культуры</t>
  </si>
  <si>
    <t>Другие вопросы в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</si>
  <si>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района»</t>
  </si>
  <si>
    <t>Расходы на обеспечение деятельности учреждений культуры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</si>
  <si>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</si>
  <si>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</si>
  <si>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t>Муниципальная программа «Организация летнего отдыха, оздоровления и занятости детей и подростков»</t>
  </si>
  <si>
    <t>Расходы на культурно-оздоровительную работу и спортивные мероприятия</t>
  </si>
  <si>
    <t>Муниципальная программа «Развитие физической культуры и спорта в Шарьинском муниципальном районе»</t>
  </si>
  <si>
    <t>Комитет образования администрации Шарьинского муниципального района Костромской области</t>
  </si>
  <si>
    <t>Дошкольное образование</t>
  </si>
  <si>
    <t>Расходы на обеспечение деятельности (оказания услуг) подведомственных дошкольных учреждений</t>
  </si>
  <si>
    <t>Расходы на обеспечение питанием воспитанников детских садов за счет родительской платы</t>
  </si>
  <si>
    <t>Расходы на обеспечение питанием воспитанников в дошкольных группах при школах</t>
  </si>
  <si>
    <t>Расходы на обеспечение питанием воспитанников в дошкольных группах при школах за счет родительской платы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</si>
  <si>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</si>
  <si>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обеспечение питанием обучающихся в общеобразовательных организациях за счет родительской платы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</si>
  <si>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</si>
  <si>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реализацию основных общеобразовательных программ в муниципальных общеобразовательных организациях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</si>
  <si>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</si>
  <si>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Муниципальная программа «Профилактика терроризма, а так же минимизация и (или) ликвидация последствий его проявления»</t>
  </si>
  <si>
    <t>Расходы на профилактику терроризма, а так же минимизацию и (или) ликвидацию последствий его проявления</t>
  </si>
  <si>
    <t>Расходы на обеспечение деятельности (оказания услуг) подведомственных школ начальных, неполных средних и средних</t>
  </si>
  <si>
    <t>Исполнение судебных актов</t>
  </si>
  <si>
    <t>Расходы на обеспечение функционирования модели персонифицированного финансирования дополнительного образования детей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</si>
  <si>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 не подлежащие казначейскому сопровождению</t>
  </si>
  <si>
    <t>Расходы на обеспечение деятельности (оказание услуг) подведомственных спортивных школ</t>
  </si>
  <si>
    <t>Расходы на обеспечение деятельности (оказание услуг) подведомственных домов детского творчества</t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</si>
  <si>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</si>
  <si>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</si>
  <si>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t>Проведение мероприятий для детей и молодежи</t>
  </si>
  <si>
    <t>Комитет по финансам администрации Шарьинского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</si>
  <si>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</si>
  <si>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Муниципальная программа «Обеспечение жильем молодых семей в Шарьинском муниципальном районе»</t>
  </si>
  <si>
    <t>Реализация мероприятий по обеспечению жильем молодых семей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</si>
  <si>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</si>
  <si>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</si>
  <si>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</si>
  <si>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</si>
  <si>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</si>
  <si>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</si>
  <si>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Межбюджетные трансферты</t>
  </si>
  <si>
    <t>Дотации</t>
  </si>
  <si>
    <t>11000
00000</t>
  </si>
  <si>
    <t>11000
02150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</si>
  <si>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</si>
  <si>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</si>
  <si>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Расходы на софинансирование по оформлению в муниципальную собственность земельных участков из земель сельскохозяйственного назначения, выделяемых в счет земельных долей</t>
  </si>
  <si>
    <t>99000
S1070</t>
  </si>
  <si>
    <t>Благоустройство</t>
  </si>
  <si>
    <t>Закупка товаров, работ и услуг для обеспечения государственных
(муниципальных) нужд</t>
  </si>
  <si>
    <t>99000
61050</t>
  </si>
  <si>
    <t>Расходы   МУЗЦ   "Красный   яр"   за счет местного бюджета</t>
  </si>
  <si>
    <t>Расходы   на   выплаты   персоналу казенных учреждений</t>
  </si>
  <si>
    <t>16000
4499А</t>
  </si>
  <si>
    <t>08100
20120</t>
  </si>
  <si>
    <t>99000
72060</t>
  </si>
  <si>
    <t>Муниципальная программа «Формирование современной городской среды»</t>
  </si>
  <si>
    <t>Федеральный проект "Формирование комфортной городской среды"</t>
  </si>
  <si>
    <t>14000
00000</t>
  </si>
  <si>
    <t>140F2
00000</t>
  </si>
  <si>
    <t>140F2
55550</t>
  </si>
  <si>
    <t>16000
4499П</t>
  </si>
  <si>
    <t>02000
4299Б</t>
  </si>
  <si>
    <t>04000
4099В</t>
  </si>
  <si>
    <t>04000
4299Б</t>
  </si>
  <si>
    <t>01000
4399К</t>
  </si>
  <si>
    <t>04000
4399К</t>
  </si>
  <si>
    <t>08100
4399К</t>
  </si>
  <si>
    <t>16000
4399К</t>
  </si>
  <si>
    <t>99000
4399К</t>
  </si>
  <si>
    <t>12000
2099Д</t>
  </si>
  <si>
    <t>12000
2101Г</t>
  </si>
  <si>
    <t>12000
2199Ш</t>
  </si>
  <si>
    <t>13000
2199Ш</t>
  </si>
  <si>
    <t>16000
2199Ш</t>
  </si>
  <si>
    <t>05000
3609Л</t>
  </si>
  <si>
    <t>08100
3609Л</t>
  </si>
  <si>
    <t>12000
3609Л</t>
  </si>
  <si>
    <t>Расходы на обеспечение деятельности (оказание услуг) подведомственных учреждений образования</t>
  </si>
  <si>
    <t>12000
4399Е</t>
  </si>
  <si>
    <t xml:space="preserve">Расходы на обеспечение деятельности (оказание услуг) подведомственных учреждений </t>
  </si>
  <si>
    <t>Субсидии   отдельным общественным организациям  и  иным некоммерческим объединениям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</si>
  <si>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</si>
  <si>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t>Охрана окружающей среды</t>
  </si>
  <si>
    <t>Другие вопросы в области охраны окружающей среды</t>
  </si>
  <si>
    <t>Иные межбюджетные трансферты</t>
  </si>
  <si>
    <t>05</t>
  </si>
  <si>
    <t>99000
6105С</t>
  </si>
  <si>
    <t>Расходы   на   подготовку   проектов межевания  земельных  участков  и на проведение кадастровых работ</t>
  </si>
  <si>
    <t>09000
L5990</t>
  </si>
  <si>
    <t>Расходы на софинансирование мероприятий по борьбе с борщевиком Сосновского</t>
  </si>
  <si>
    <t>19000
S2250</t>
  </si>
  <si>
    <t>19000
S2640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</si>
  <si>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
общегосударственными вопросами</t>
  </si>
  <si>
    <t>99000
92030</t>
  </si>
  <si>
    <t>Дорожное хозяйство</t>
  </si>
  <si>
    <t>Благоустройство общественной территории</t>
  </si>
  <si>
    <t>Представительские расходы органов местного самоуправления</t>
  </si>
  <si>
    <t>99000
92031</t>
  </si>
  <si>
    <t>Расходы на возмещение части затрат на содержание маточного поголовья сельскохозяйственных животных</t>
  </si>
  <si>
    <t>Иные          бюджетные 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</si>
  <si>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</si>
  <si>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возмещение части затрат всем категориям хозяйств, включая личные подсобные хозяйства , занимающиеся содержанием  и разведением свиней</t>
  </si>
  <si>
    <t>Иные          бюджетные ассигнования</t>
  </si>
  <si>
    <t>Расходы на возмещение части затрат на приобретение пчелосемей</t>
  </si>
  <si>
    <t>99000
72660</t>
  </si>
  <si>
    <t>99000
72670</t>
  </si>
  <si>
    <t>99000
72680</t>
  </si>
  <si>
    <t>Расходы на поддержку сельскохозяйственнрнр производства по отдельным подотраслям рпстениеводства и животноводства (возмещение части затрат на уплату стрпховых премий по договорам  сельскохозяйственного страхования)</t>
  </si>
  <si>
    <t>99000
R508U</t>
  </si>
  <si>
    <t>Расходы на   организацию   отдыха детей в каникулярное время</t>
  </si>
  <si>
    <t>Муниципальная                программа «Организация     летнего     отдыха,оздоровления  и  занятости  детей  и подростков »</t>
  </si>
  <si>
    <t>16000
00000</t>
  </si>
  <si>
    <t>Проведение мероприятий для детей и молодежи в рамках подпрограммы "Здоровое поколение"</t>
  </si>
  <si>
    <t>11000
2199Ш</t>
  </si>
  <si>
    <t>Федеральный проект "Патриотическое воспитание граждан Российской Федерации"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</si>
  <si>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</si>
  <si>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
00000</t>
  </si>
  <si>
    <t>120EВ
51790</t>
  </si>
  <si>
    <t xml:space="preserve">Сумма </t>
  </si>
  <si>
    <t>Изменения</t>
  </si>
  <si>
    <t>-</t>
  </si>
  <si>
    <t xml:space="preserve"> -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</si>
  <si>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</si>
  <si>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
L4670</t>
  </si>
  <si>
    <t>.Муниципальная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</si>
  <si>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>15000
00000</t>
  </si>
  <si>
    <t>15000
4399К</t>
  </si>
  <si>
    <t>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</si>
  <si>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>Расходы на обеспечение деятельности учреждений образования</t>
  </si>
  <si>
    <t>15000
2099Д</t>
  </si>
  <si>
    <t>15000
2199Ш</t>
  </si>
  <si>
    <t>Уточненный план на 01.04.2024г.</t>
  </si>
  <si>
    <t>+11900</t>
  </si>
  <si>
    <t>-9000</t>
  </si>
  <si>
    <t>+5424</t>
  </si>
  <si>
    <t>+26250</t>
  </si>
  <si>
    <t>+24400</t>
  </si>
  <si>
    <t>Наименование</t>
  </si>
  <si>
    <t>Вед омс тво</t>
  </si>
  <si>
    <t>Ра зд ел</t>
  </si>
  <si>
    <t>По др аз де л</t>
  </si>
  <si>
    <t>Целев ая статья</t>
  </si>
  <si>
    <t>Вид расходов</t>
  </si>
  <si>
    <r>
      <rPr>
        <b/>
        <sz val="12"/>
        <rFont val="Arial"/>
        <family val="2"/>
        <charset val="204"/>
      </rPr>
      <t>Администрация Шарьинского муниципального
района Костромской области</t>
    </r>
  </si>
  <si>
    <t>Общегосударственны е вопросы</t>
  </si>
  <si>
    <r>
      <rPr>
        <sz val="12"/>
        <rFont val="Arial"/>
        <family val="2"/>
        <charset val="204"/>
      </rPr>
      <t>61000
00000</t>
    </r>
  </si>
  <si>
    <r>
      <rPr>
        <sz val="12"/>
        <rFont val="Arial"/>
        <family val="2"/>
        <charset val="204"/>
      </rPr>
      <t>61000
20310</t>
    </r>
  </si>
  <si>
    <r>
      <rPr>
        <sz val="12"/>
        <rFont val="Arial"/>
        <family val="2"/>
        <charset val="204"/>
      </rPr>
      <t>61000
20320</t>
    </r>
  </si>
  <si>
    <r>
      <rPr>
        <sz val="12"/>
        <rFont val="Arial"/>
        <family val="2"/>
        <charset val="204"/>
      </rPr>
      <t>66000
00000</t>
    </r>
  </si>
  <si>
    <r>
      <rPr>
        <sz val="12"/>
        <rFont val="Arial"/>
        <family val="2"/>
        <charset val="204"/>
      </rPr>
      <t>66000
20410</t>
    </r>
  </si>
  <si>
    <t>Расходы   на   выплаты персоналу государственных
(муниципальных) органов</t>
  </si>
  <si>
    <r>
      <rPr>
        <sz val="12"/>
        <rFont val="Arial"/>
        <family val="2"/>
        <charset val="204"/>
      </rPr>
      <t>Расходы на обеспечение функций муниципальных
органов</t>
    </r>
  </si>
  <si>
    <r>
      <rPr>
        <sz val="12"/>
        <rFont val="Arial"/>
        <family val="2"/>
        <charset val="204"/>
      </rPr>
      <t>66000
20420</t>
    </r>
  </si>
  <si>
    <r>
      <rPr>
        <sz val="12"/>
        <rFont val="Arial"/>
        <family val="2"/>
        <charset val="204"/>
      </rPr>
      <t>99000
72050</t>
    </r>
  </si>
  <si>
    <r>
      <rPr>
        <sz val="12"/>
        <rFont val="Arial"/>
        <family val="2"/>
        <charset val="204"/>
      </rPr>
      <t>99000
72070</t>
    </r>
  </si>
  <si>
    <r>
      <rPr>
        <sz val="12"/>
        <rFont val="Arial"/>
        <family val="2"/>
        <charset val="204"/>
      </rPr>
      <t>99000
72080</t>
    </r>
  </si>
  <si>
    <r>
      <rPr>
        <sz val="12"/>
        <rFont val="Arial"/>
        <family val="2"/>
        <charset val="204"/>
      </rPr>
      <t>99000
72220</t>
    </r>
  </si>
  <si>
    <r>
      <rPr>
        <sz val="12"/>
        <rFont val="Arial"/>
        <family val="2"/>
        <charset val="204"/>
      </rPr>
      <t>Закупка           товаров, работ    и    услуг    для обеспечения
государственных (муниципальных) нужд</t>
    </r>
  </si>
  <si>
    <t>Резервные фонды</t>
  </si>
  <si>
    <r>
      <rPr>
        <sz val="12"/>
        <rFont val="Arial"/>
        <family val="2"/>
        <charset val="204"/>
      </rPr>
      <t>99000
00000</t>
    </r>
  </si>
  <si>
    <t>Расходы из резервного фонда администрации района</t>
  </si>
  <si>
    <r>
      <rPr>
        <sz val="12"/>
        <rFont val="Arial"/>
        <family val="2"/>
        <charset val="204"/>
      </rPr>
      <t>99000
07050</t>
    </r>
  </si>
  <si>
    <t>Резервные средства</t>
  </si>
  <si>
    <r>
      <rPr>
        <sz val="12"/>
        <rFont val="Arial"/>
        <family val="2"/>
        <charset val="204"/>
      </rPr>
      <t>07000
00000</t>
    </r>
  </si>
  <si>
    <r>
      <rPr>
        <sz val="12"/>
        <rFont val="Arial"/>
        <family val="2"/>
        <charset val="204"/>
      </rPr>
      <t>07000
20110</t>
    </r>
  </si>
  <si>
    <r>
      <rPr>
        <sz val="12"/>
        <rFont val="Arial"/>
        <family val="2"/>
        <charset val="204"/>
      </rPr>
      <t>08000
00000</t>
    </r>
  </si>
  <si>
    <r>
      <rPr>
        <sz val="12"/>
        <rFont val="Arial"/>
        <family val="2"/>
        <charset val="204"/>
      </rPr>
      <t>99000
20050</t>
    </r>
  </si>
  <si>
    <r>
      <rPr>
        <sz val="12"/>
        <rFont val="Arial"/>
        <family val="2"/>
        <charset val="204"/>
      </rPr>
      <t>99000
72090</t>
    </r>
  </si>
  <si>
    <t>Субвенции</t>
  </si>
  <si>
    <r>
      <rPr>
        <sz val="12"/>
        <rFont val="Arial"/>
        <family val="2"/>
        <charset val="204"/>
      </rPr>
      <t>99000
92030</t>
    </r>
  </si>
  <si>
    <t>Гражданская оборона</t>
  </si>
  <si>
    <r>
      <rPr>
        <sz val="12"/>
        <rFont val="Arial"/>
        <family val="2"/>
        <charset val="204"/>
      </rPr>
      <t>99000
80100</t>
    </r>
  </si>
  <si>
    <t>Национальная экономика</t>
  </si>
  <si>
    <t>Общеэкономические вопросы</t>
  </si>
  <si>
    <r>
      <rPr>
        <sz val="12"/>
        <rFont val="Arial"/>
        <family val="2"/>
        <charset val="204"/>
      </rPr>
      <t>99000
72060</t>
    </r>
  </si>
  <si>
    <r>
      <rPr>
        <sz val="12"/>
        <rFont val="Arial"/>
        <family val="2"/>
        <charset val="204"/>
      </rPr>
      <t>09000
00000</t>
    </r>
  </si>
  <si>
    <r>
      <rPr>
        <sz val="12"/>
        <rFont val="Arial"/>
        <family val="2"/>
        <charset val="204"/>
      </rPr>
      <t>09000
60040</t>
    </r>
  </si>
  <si>
    <r>
      <rPr>
        <sz val="12"/>
        <rFont val="Arial"/>
        <family val="2"/>
        <charset val="204"/>
      </rPr>
      <t>99000
72110</t>
    </r>
  </si>
  <si>
    <r>
      <rPr>
        <sz val="12"/>
        <rFont val="Arial"/>
        <family val="2"/>
        <charset val="204"/>
      </rPr>
      <t>99000
72340</t>
    </r>
  </si>
  <si>
    <r>
      <rPr>
        <sz val="12"/>
        <rFont val="Arial"/>
        <family val="2"/>
        <charset val="204"/>
      </rPr>
      <t>19000
00000</t>
    </r>
  </si>
  <si>
    <r>
      <rPr>
        <sz val="12"/>
        <rFont val="Arial"/>
        <family val="2"/>
        <charset val="204"/>
      </rPr>
      <t>19000
02150</t>
    </r>
  </si>
  <si>
    <t>Субсидии</t>
  </si>
  <si>
    <t>Другие вопросы в области национальной экономики</t>
  </si>
  <si>
    <r>
      <rPr>
        <sz val="12"/>
        <rFont val="Arial"/>
        <family val="2"/>
        <charset val="204"/>
      </rPr>
      <t>99000
60030</t>
    </r>
  </si>
  <si>
    <t>Жилищно-коммунальное хозяйство</t>
  </si>
  <si>
    <r>
      <rPr>
        <sz val="12"/>
        <rFont val="Arial"/>
        <family val="2"/>
        <charset val="204"/>
      </rPr>
      <t>99000
60020</t>
    </r>
  </si>
  <si>
    <t>Коммунальное хозяйство</t>
  </si>
  <si>
    <t>Мероприятия в области коммунального хозяйства</t>
  </si>
  <si>
    <r>
      <rPr>
        <sz val="12"/>
        <rFont val="Arial"/>
        <family val="2"/>
        <charset val="204"/>
      </rPr>
      <t>99000
61050</t>
    </r>
  </si>
  <si>
    <t>Социальная политика</t>
  </si>
  <si>
    <t>Пенсионное обеспечение</t>
  </si>
  <si>
    <r>
      <rPr>
        <sz val="12"/>
        <rFont val="Arial"/>
        <family val="2"/>
        <charset val="204"/>
      </rPr>
      <t>99000
91010</t>
    </r>
  </si>
  <si>
    <t>Социальное обеспечение населения</t>
  </si>
  <si>
    <r>
      <rPr>
        <sz val="12"/>
        <rFont val="Arial"/>
        <family val="2"/>
        <charset val="204"/>
      </rPr>
      <t>99000
21400</t>
    </r>
  </si>
  <si>
    <r>
      <rPr>
        <sz val="12"/>
        <rFont val="Arial"/>
        <family val="2"/>
        <charset val="204"/>
      </rPr>
      <t>99000
72230</t>
    </r>
  </si>
  <si>
    <r>
      <rPr>
        <sz val="12"/>
        <rFont val="Arial"/>
        <family val="2"/>
        <charset val="204"/>
      </rPr>
      <t>99000
91020</t>
    </r>
  </si>
  <si>
    <r>
      <rPr>
        <sz val="12"/>
        <rFont val="Arial"/>
        <family val="2"/>
        <charset val="204"/>
      </rPr>
      <t>99000
72010</t>
    </r>
  </si>
  <si>
    <r>
      <rPr>
        <sz val="12"/>
        <rFont val="Arial"/>
        <family val="2"/>
        <charset val="204"/>
      </rPr>
      <t>Иные          бюджетные
ассигнования</t>
    </r>
  </si>
  <si>
    <r>
      <rPr>
        <sz val="12"/>
        <rFont val="Arial"/>
        <family val="2"/>
        <charset val="204"/>
      </rPr>
      <t>63000
00410</t>
    </r>
  </si>
  <si>
    <r>
      <rPr>
        <sz val="12"/>
        <rFont val="Arial"/>
        <family val="2"/>
        <charset val="204"/>
      </rPr>
      <t>63000
20410</t>
    </r>
  </si>
  <si>
    <r>
      <rPr>
        <sz val="12"/>
        <rFont val="Arial"/>
        <family val="2"/>
        <charset val="204"/>
      </rPr>
      <t>63000
20420</t>
    </r>
  </si>
  <si>
    <r>
      <rPr>
        <sz val="12"/>
        <rFont val="Arial"/>
        <family val="2"/>
        <charset val="204"/>
      </rPr>
      <t>16000
00000</t>
    </r>
  </si>
  <si>
    <t>Образование</t>
  </si>
  <si>
    <r>
      <rPr>
        <sz val="12"/>
        <rFont val="Arial"/>
        <family val="2"/>
        <charset val="204"/>
      </rPr>
      <t>04000
00000</t>
    </r>
  </si>
  <si>
    <r>
      <rPr>
        <sz val="12"/>
        <rFont val="Arial"/>
        <family val="2"/>
        <charset val="204"/>
      </rPr>
      <t>04000
2399М</t>
    </r>
  </si>
  <si>
    <r>
      <rPr>
        <sz val="12"/>
        <rFont val="Arial"/>
        <family val="2"/>
        <charset val="204"/>
      </rPr>
      <t>12000
00000</t>
    </r>
  </si>
  <si>
    <r>
      <rPr>
        <sz val="12"/>
        <rFont val="Arial"/>
        <family val="2"/>
        <charset val="204"/>
      </rPr>
      <t>12000
2399М</t>
    </r>
  </si>
  <si>
    <t>Культура,кинематография</t>
  </si>
  <si>
    <t>Культура</t>
  </si>
  <si>
    <r>
      <rPr>
        <sz val="12"/>
        <rFont val="Arial"/>
        <family val="2"/>
        <charset val="204"/>
      </rPr>
      <t>02000
00000</t>
    </r>
  </si>
  <si>
    <r>
      <rPr>
        <sz val="12"/>
        <rFont val="Arial"/>
        <family val="2"/>
        <charset val="204"/>
      </rPr>
      <t>01000
00000</t>
    </r>
  </si>
  <si>
    <r>
      <rPr>
        <sz val="12"/>
        <rFont val="Arial"/>
        <family val="2"/>
        <charset val="204"/>
      </rPr>
      <t>08100
00000</t>
    </r>
  </si>
  <si>
    <t>Физическая культура и спорт</t>
  </si>
  <si>
    <t>Массовый спорт</t>
  </si>
  <si>
    <r>
      <rPr>
        <sz val="12"/>
        <rFont val="Arial"/>
        <family val="2"/>
        <charset val="204"/>
      </rPr>
      <t>04000
12970</t>
    </r>
  </si>
  <si>
    <r>
      <rPr>
        <sz val="12"/>
        <rFont val="Arial"/>
        <family val="2"/>
        <charset val="204"/>
      </rPr>
      <t>06000
00000</t>
    </r>
  </si>
  <si>
    <r>
      <rPr>
        <sz val="12"/>
        <rFont val="Arial"/>
        <family val="2"/>
        <charset val="204"/>
      </rPr>
      <t>06000
12970</t>
    </r>
  </si>
  <si>
    <r>
      <rPr>
        <sz val="12"/>
        <rFont val="Arial"/>
        <family val="2"/>
        <charset val="204"/>
      </rPr>
      <t>12000
2099Р</t>
    </r>
  </si>
  <si>
    <r>
      <rPr>
        <sz val="12"/>
        <rFont val="Arial"/>
        <family val="2"/>
        <charset val="204"/>
      </rPr>
      <t>12000
72100</t>
    </r>
  </si>
  <si>
    <t>Общее образование</t>
  </si>
  <si>
    <r>
      <rPr>
        <sz val="12"/>
        <rFont val="Arial"/>
        <family val="2"/>
        <charset val="204"/>
      </rPr>
      <t>12000
2101Р</t>
    </r>
  </si>
  <si>
    <r>
      <rPr>
        <sz val="12"/>
        <rFont val="Arial"/>
        <family val="2"/>
        <charset val="204"/>
      </rPr>
      <t>12000
2199Р</t>
    </r>
  </si>
  <si>
    <r>
      <rPr>
        <sz val="12"/>
        <rFont val="Arial"/>
        <family val="2"/>
        <charset val="204"/>
      </rPr>
      <t>12000
53030</t>
    </r>
  </si>
  <si>
    <r>
      <rPr>
        <sz val="12"/>
        <rFont val="Arial"/>
        <family val="2"/>
        <charset val="204"/>
      </rPr>
      <t>12000
72030</t>
    </r>
  </si>
  <si>
    <r>
      <rPr>
        <sz val="12"/>
        <rFont val="Arial"/>
        <family val="2"/>
        <charset val="204"/>
      </rPr>
      <t>12000
L3040</t>
    </r>
  </si>
  <si>
    <t>Обеспечение   питани ем  отдельных  категорий         обучающихся, получающих  основное общее      и      среднее общее  образование  в муниципальных  обще- образовательных организациях
Костромской области</t>
  </si>
  <si>
    <r>
      <rPr>
        <sz val="12"/>
        <rFont val="Arial"/>
        <family val="2"/>
        <charset val="204"/>
      </rPr>
      <t>12000
S2420</t>
    </r>
  </si>
  <si>
    <t>Расходы   на   выплаты   персоналу
казенных учреждений</t>
  </si>
  <si>
    <r>
      <rPr>
        <sz val="12"/>
        <rFont val="Arial"/>
        <family val="2"/>
        <charset val="204"/>
      </rPr>
      <t>13000
00000</t>
    </r>
  </si>
  <si>
    <r>
      <rPr>
        <sz val="12"/>
        <rFont val="Arial"/>
        <family val="2"/>
        <charset val="204"/>
      </rPr>
      <t>12000
2399П</t>
    </r>
  </si>
  <si>
    <r>
      <rPr>
        <sz val="12"/>
        <rFont val="Arial"/>
        <family val="2"/>
        <charset val="204"/>
      </rPr>
      <t>12000
2399С</t>
    </r>
  </si>
  <si>
    <r>
      <rPr>
        <sz val="12"/>
        <rFont val="Arial"/>
        <family val="2"/>
        <charset val="204"/>
      </rPr>
      <t>12000
2399Т</t>
    </r>
  </si>
  <si>
    <r>
      <rPr>
        <sz val="12"/>
        <rFont val="Arial"/>
        <family val="2"/>
        <charset val="204"/>
      </rPr>
      <t>05000
00000</t>
    </r>
  </si>
  <si>
    <t>Премии и гранты</t>
  </si>
  <si>
    <r>
      <rPr>
        <sz val="12"/>
        <rFont val="Arial"/>
        <family val="2"/>
        <charset val="204"/>
      </rPr>
      <t>03000
00000</t>
    </r>
  </si>
  <si>
    <r>
      <rPr>
        <sz val="12"/>
        <rFont val="Arial"/>
        <family val="2"/>
        <charset val="204"/>
      </rPr>
      <t>03000
L4970</t>
    </r>
  </si>
  <si>
    <r>
      <rPr>
        <sz val="12"/>
        <rFont val="Arial"/>
        <family val="2"/>
        <charset val="204"/>
      </rPr>
      <t>99000
65030</t>
    </r>
  </si>
  <si>
    <r>
      <rPr>
        <sz val="12"/>
        <rFont val="Arial"/>
        <family val="2"/>
        <charset val="204"/>
      </rPr>
      <t>99000
7001П</t>
    </r>
  </si>
  <si>
    <t>ИТОГО</t>
  </si>
  <si>
    <t>16000
S1020</t>
  </si>
  <si>
    <t>+48700</t>
  </si>
  <si>
    <t>+69524</t>
  </si>
  <si>
    <t>Обеспечения проведения выборов и референдумов</t>
  </si>
  <si>
    <t>Подготовка и проведение выборов президента</t>
  </si>
  <si>
    <t>Специальные расходы</t>
  </si>
  <si>
    <t>99000
70260</t>
  </si>
  <si>
    <t>+27000</t>
  </si>
  <si>
    <t>+1600</t>
  </si>
  <si>
    <t>+21300</t>
  </si>
  <si>
    <t>+2800000</t>
  </si>
  <si>
    <t>Муниципальная программа «Чистая вода»</t>
  </si>
  <si>
    <t>Расходы на мероприятия коммунального хозяйства в рамках МП "Чистая вода"</t>
  </si>
  <si>
    <t>18000
00000</t>
  </si>
  <si>
    <t>18000
61050</t>
  </si>
  <si>
    <t>+2597430</t>
  </si>
  <si>
    <t>+195000</t>
  </si>
  <si>
    <t>Субсидии муниципальному казенному унитарному предприятию ШМР КО "Коммунсервис"в целях частичного возмещения затрат,связанных с производством товаров,выполнением работ,оказанием услуг ,в связи с предупреждением банкротства и восстановлением платежеспособности</t>
  </si>
  <si>
    <t>Субсидии (гранты в форме субсидий) на финансовое обеспечение затрат в связи с производством (реализацией) товаров, выполнением работ,оказанием услуг не подлежащие казначейскому сопровождению</t>
  </si>
  <si>
    <t>99000
6105К</t>
  </si>
  <si>
    <t>+100000</t>
  </si>
  <si>
    <t>+2892430</t>
  </si>
  <si>
    <t xml:space="preserve"> </t>
  </si>
  <si>
    <t>+3520000</t>
  </si>
  <si>
    <t>-47845670</t>
  </si>
  <si>
    <t>+117600</t>
  </si>
  <si>
    <t>-4589</t>
  </si>
  <si>
    <t>Расходы на государственную поддержку отрасли культуры( формирование книжных фондов)</t>
  </si>
  <si>
    <t>04000
L5195</t>
  </si>
  <si>
    <t>+35668</t>
  </si>
  <si>
    <t xml:space="preserve">Федеральный проект "Творческие люди" </t>
  </si>
  <si>
    <t>Расходы на государственную поддержку отрасли культуры(лучшее сельское учреждение культуры )</t>
  </si>
  <si>
    <t>040A2
00000</t>
  </si>
  <si>
    <t>040A2
55194</t>
  </si>
  <si>
    <t>+102031</t>
  </si>
  <si>
    <t>+133110</t>
  </si>
  <si>
    <t>+3000000</t>
  </si>
  <si>
    <t>-3</t>
  </si>
  <si>
    <t>-488385</t>
  </si>
  <si>
    <t>Капитальные вложения в объекты государственной (муниципальной) собственности</t>
  </si>
  <si>
    <t>Бюджетные инвестиции</t>
  </si>
  <si>
    <t>+3</t>
  </si>
  <si>
    <t>+151755</t>
  </si>
  <si>
    <t>+65801</t>
  </si>
  <si>
    <t>+2869</t>
  </si>
  <si>
    <t>+488382</t>
  </si>
  <si>
    <t>+3002869</t>
  </si>
  <si>
    <t>Прочие межбюджетные трансферты</t>
  </si>
  <si>
    <t>99000
7004П</t>
  </si>
  <si>
    <t>+906570</t>
  </si>
  <si>
    <t>-43685521</t>
  </si>
  <si>
    <r>
      <t xml:space="preserve">                                                                                                                                                                                     Приложение №5
   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от "24 " апреля   2024 г.№ 18 
                                       </t>
    </r>
    <r>
      <rPr>
        <b/>
        <sz val="12"/>
        <rFont val="Arial"/>
        <family val="2"/>
        <charset val="204"/>
      </rPr>
      <t>ВЕДОМСТВЕННАЯ СТРУКТУРА РАСХОДОВ РАЙОННОГО БЮДЖЕТА НА 2024 ГОД</t>
    </r>
  </si>
</sst>
</file>

<file path=xl/styles.xml><?xml version="1.0" encoding="utf-8"?>
<styleSheet xmlns="http://schemas.openxmlformats.org/spreadsheetml/2006/main">
  <numFmts count="1">
    <numFmt numFmtId="164" formatCode="00"/>
  </numFmts>
  <fonts count="6">
    <font>
      <sz val="10"/>
      <color rgb="FF000000"/>
      <name val="Times New Roman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22272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 applyFill="1" applyBorder="1" applyAlignment="1">
      <alignment horizontal="left" vertical="top"/>
    </xf>
    <xf numFmtId="2" fontId="1" fillId="0" borderId="1" xfId="0" applyNumberFormat="1" applyFont="1" applyFill="1" applyBorder="1" applyAlignment="1">
      <alignment horizontal="justify" vertical="distributed" wrapText="1"/>
    </xf>
    <xf numFmtId="2" fontId="1" fillId="0" borderId="1" xfId="0" applyNumberFormat="1" applyFont="1" applyFill="1" applyBorder="1" applyAlignment="1">
      <alignment horizontal="justify" vertical="distributed"/>
    </xf>
    <xf numFmtId="2" fontId="1" fillId="0" borderId="1" xfId="0" applyNumberFormat="1" applyFont="1" applyFill="1" applyBorder="1" applyAlignment="1">
      <alignment horizontal="justify" wrapText="1"/>
    </xf>
    <xf numFmtId="4" fontId="1" fillId="0" borderId="1" xfId="0" applyNumberFormat="1" applyFont="1" applyFill="1" applyBorder="1" applyAlignment="1">
      <alignment horizontal="justify" wrapText="1"/>
    </xf>
    <xf numFmtId="2" fontId="1" fillId="0" borderId="2" xfId="0" applyNumberFormat="1" applyFont="1" applyBorder="1" applyAlignment="1">
      <alignment horizontal="justify" vertical="distributed" wrapText="1"/>
    </xf>
    <xf numFmtId="0" fontId="1" fillId="0" borderId="2" xfId="0" applyFont="1" applyBorder="1" applyAlignment="1">
      <alignment horizontal="justify" wrapText="1"/>
    </xf>
    <xf numFmtId="4" fontId="2" fillId="0" borderId="1" xfId="0" applyNumberFormat="1" applyFont="1" applyFill="1" applyBorder="1" applyAlignment="1">
      <alignment horizontal="justify"/>
    </xf>
    <xf numFmtId="2" fontId="1" fillId="0" borderId="1" xfId="0" applyNumberFormat="1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justify"/>
    </xf>
    <xf numFmtId="49" fontId="4" fillId="0" borderId="1" xfId="0" applyNumberFormat="1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shrinkToFit="1"/>
    </xf>
    <xf numFmtId="0" fontId="3" fillId="0" borderId="1" xfId="0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1" fontId="4" fillId="0" borderId="1" xfId="0" applyNumberFormat="1" applyFont="1" applyFill="1" applyBorder="1" applyAlignment="1">
      <alignment horizontal="justify" shrinkToFit="1"/>
    </xf>
    <xf numFmtId="4" fontId="4" fillId="0" borderId="1" xfId="0" applyNumberFormat="1" applyFont="1" applyFill="1" applyBorder="1" applyAlignment="1">
      <alignment horizontal="justify" shrinkToFit="1"/>
    </xf>
    <xf numFmtId="1" fontId="3" fillId="0" borderId="1" xfId="0" applyNumberFormat="1" applyFont="1" applyFill="1" applyBorder="1" applyAlignment="1">
      <alignment horizontal="justify" shrinkToFit="1"/>
    </xf>
    <xf numFmtId="164" fontId="3" fillId="0" borderId="1" xfId="0" applyNumberFormat="1" applyFont="1" applyFill="1" applyBorder="1" applyAlignment="1">
      <alignment horizontal="justify" shrinkToFit="1"/>
    </xf>
    <xf numFmtId="4" fontId="3" fillId="0" borderId="1" xfId="0" applyNumberFormat="1" applyFont="1" applyFill="1" applyBorder="1" applyAlignment="1">
      <alignment horizontal="justify" shrinkToFit="1"/>
    </xf>
    <xf numFmtId="49" fontId="3" fillId="0" borderId="1" xfId="0" applyNumberFormat="1" applyFont="1" applyFill="1" applyBorder="1" applyAlignment="1">
      <alignment horizontal="center" shrinkToFit="1"/>
    </xf>
    <xf numFmtId="0" fontId="1" fillId="0" borderId="1" xfId="0" applyFont="1" applyFill="1" applyBorder="1" applyAlignment="1">
      <alignment horizontal="justify" wrapText="1"/>
    </xf>
    <xf numFmtId="49" fontId="3" fillId="0" borderId="1" xfId="0" applyNumberFormat="1" applyFont="1" applyFill="1" applyBorder="1" applyAlignment="1">
      <alignment horizontal="justify" shrinkToFit="1"/>
    </xf>
    <xf numFmtId="1" fontId="3" fillId="0" borderId="3" xfId="0" applyNumberFormat="1" applyFont="1" applyFill="1" applyBorder="1" applyAlignment="1">
      <alignment horizontal="justify" shrinkToFit="1"/>
    </xf>
    <xf numFmtId="0" fontId="3" fillId="0" borderId="1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justify"/>
    </xf>
    <xf numFmtId="49" fontId="1" fillId="0" borderId="1" xfId="0" applyNumberFormat="1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justify" wrapText="1"/>
    </xf>
    <xf numFmtId="49" fontId="3" fillId="0" borderId="1" xfId="0" applyNumberFormat="1" applyFont="1" applyFill="1" applyBorder="1" applyAlignment="1">
      <alignment horizontal="justify" wrapText="1"/>
    </xf>
    <xf numFmtId="2" fontId="1" fillId="0" borderId="4" xfId="0" applyNumberFormat="1" applyFont="1" applyFill="1" applyBorder="1" applyAlignment="1">
      <alignment horizontal="justify"/>
    </xf>
    <xf numFmtId="2" fontId="1" fillId="0" borderId="1" xfId="0" applyNumberFormat="1" applyFont="1" applyFill="1" applyBorder="1" applyAlignment="1">
      <alignment horizontal="justify"/>
    </xf>
    <xf numFmtId="0" fontId="1" fillId="0" borderId="1" xfId="0" applyNumberFormat="1" applyFont="1" applyFill="1" applyBorder="1" applyAlignment="1">
      <alignment horizontal="justify" wrapText="1"/>
    </xf>
    <xf numFmtId="49" fontId="1" fillId="0" borderId="0" xfId="0" applyNumberFormat="1" applyFont="1" applyBorder="1" applyAlignment="1">
      <alignment horizontal="justify" wrapText="1"/>
    </xf>
    <xf numFmtId="0" fontId="1" fillId="0" borderId="2" xfId="0" applyFont="1" applyFill="1" applyBorder="1" applyAlignment="1">
      <alignment horizontal="justify" wrapText="1"/>
    </xf>
    <xf numFmtId="2" fontId="1" fillId="0" borderId="2" xfId="0" applyNumberFormat="1" applyFont="1" applyBorder="1" applyAlignment="1">
      <alignment horizontal="justify"/>
    </xf>
    <xf numFmtId="2" fontId="1" fillId="0" borderId="2" xfId="0" applyNumberFormat="1" applyFont="1" applyBorder="1" applyAlignment="1">
      <alignment horizontal="justify" wrapText="1"/>
    </xf>
    <xf numFmtId="49" fontId="2" fillId="0" borderId="1" xfId="0" applyNumberFormat="1" applyFont="1" applyFill="1" applyBorder="1" applyAlignment="1">
      <alignment horizontal="justify" wrapText="1"/>
    </xf>
    <xf numFmtId="0" fontId="4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 wrapText="1"/>
    </xf>
    <xf numFmtId="49" fontId="1" fillId="0" borderId="4" xfId="0" applyNumberFormat="1" applyFont="1" applyFill="1" applyBorder="1" applyAlignment="1">
      <alignment horizontal="justify" wrapText="1"/>
    </xf>
    <xf numFmtId="49" fontId="1" fillId="0" borderId="2" xfId="0" applyNumberFormat="1" applyFont="1" applyFill="1" applyBorder="1" applyAlignment="1">
      <alignment horizontal="justify" wrapText="1"/>
    </xf>
    <xf numFmtId="2" fontId="1" fillId="0" borderId="5" xfId="0" applyNumberFormat="1" applyFont="1" applyFill="1" applyBorder="1" applyAlignment="1">
      <alignment horizontal="justify"/>
    </xf>
    <xf numFmtId="49" fontId="1" fillId="0" borderId="2" xfId="0" applyNumberFormat="1" applyFont="1" applyBorder="1" applyAlignment="1">
      <alignment horizontal="justify" wrapText="1"/>
    </xf>
    <xf numFmtId="49" fontId="3" fillId="0" borderId="2" xfId="0" applyNumberFormat="1" applyFont="1" applyBorder="1" applyAlignment="1">
      <alignment horizontal="justify" wrapText="1"/>
    </xf>
    <xf numFmtId="0" fontId="1" fillId="0" borderId="6" xfId="0" applyFont="1" applyBorder="1" applyAlignment="1">
      <alignment horizontal="justify" wrapText="1"/>
    </xf>
    <xf numFmtId="49" fontId="2" fillId="0" borderId="5" xfId="0" applyNumberFormat="1" applyFont="1" applyFill="1" applyBorder="1" applyAlignment="1">
      <alignment horizontal="justify" wrapText="1"/>
    </xf>
    <xf numFmtId="0" fontId="3" fillId="0" borderId="5" xfId="0" applyFont="1" applyFill="1" applyBorder="1" applyAlignment="1">
      <alignment horizontal="justify" wrapText="1"/>
    </xf>
    <xf numFmtId="0" fontId="3" fillId="0" borderId="0" xfId="0" applyFont="1" applyAlignment="1">
      <alignment horizontal="justify" wrapText="1"/>
    </xf>
    <xf numFmtId="2" fontId="1" fillId="0" borderId="7" xfId="0" applyNumberFormat="1" applyFont="1" applyFill="1" applyBorder="1" applyAlignment="1">
      <alignment horizontal="justify" wrapText="1"/>
    </xf>
    <xf numFmtId="0" fontId="1" fillId="0" borderId="0" xfId="0" applyFont="1" applyAlignment="1">
      <alignment horizontal="justify" wrapText="1"/>
    </xf>
    <xf numFmtId="0" fontId="1" fillId="0" borderId="2" xfId="0" applyFont="1" applyBorder="1" applyAlignment="1">
      <alignment horizontal="left" wrapText="1"/>
    </xf>
    <xf numFmtId="0" fontId="3" fillId="0" borderId="0" xfId="0" applyFont="1" applyFill="1" applyBorder="1" applyAlignment="1">
      <alignment horizontal="left" vertical="top" wrapText="1"/>
    </xf>
    <xf numFmtId="2" fontId="1" fillId="0" borderId="0" xfId="0" applyNumberFormat="1" applyFont="1" applyAlignment="1">
      <alignment horizontal="justify" vertical="distributed" wrapText="1"/>
    </xf>
    <xf numFmtId="49" fontId="4" fillId="0" borderId="1" xfId="0" applyNumberFormat="1" applyFont="1" applyFill="1" applyBorder="1" applyAlignment="1">
      <alignment horizontal="center" shrinkToFit="1"/>
    </xf>
    <xf numFmtId="1" fontId="2" fillId="0" borderId="1" xfId="0" applyNumberFormat="1" applyFont="1" applyFill="1" applyBorder="1" applyAlignment="1">
      <alignment horizontal="justify" shrinkToFit="1"/>
    </xf>
    <xf numFmtId="4" fontId="2" fillId="0" borderId="1" xfId="0" applyNumberFormat="1" applyFont="1" applyFill="1" applyBorder="1" applyAlignment="1">
      <alignment horizontal="justify" shrinkToFit="1"/>
    </xf>
    <xf numFmtId="49" fontId="2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justify" vertical="top" wrapText="1"/>
    </xf>
    <xf numFmtId="0" fontId="1" fillId="0" borderId="2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2" borderId="9" xfId="0" applyFont="1" applyFill="1" applyBorder="1" applyAlignment="1">
      <alignment horizontal="justify" vertical="top"/>
    </xf>
    <xf numFmtId="0" fontId="1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451" Type="http://schemas.openxmlformats.org/officeDocument/2006/relationships/revisionLog" Target="revisionLog12.xml"/><Relationship Id="rId472" Type="http://schemas.openxmlformats.org/officeDocument/2006/relationships/revisionLog" Target="revisionLog13.xml"/><Relationship Id="rId480" Type="http://schemas.openxmlformats.org/officeDocument/2006/relationships/revisionLog" Target="revisionLog14.xml"/><Relationship Id="rId485" Type="http://schemas.openxmlformats.org/officeDocument/2006/relationships/revisionLog" Target="revisionLog15.xml"/><Relationship Id="rId493" Type="http://schemas.openxmlformats.org/officeDocument/2006/relationships/revisionLog" Target="revisionLog11.xml"/><Relationship Id="rId450" Type="http://schemas.openxmlformats.org/officeDocument/2006/relationships/revisionLog" Target="revisionLog121.xml"/><Relationship Id="rId455" Type="http://schemas.openxmlformats.org/officeDocument/2006/relationships/revisionLog" Target="revisionLog131.xml"/><Relationship Id="rId463" Type="http://schemas.openxmlformats.org/officeDocument/2006/relationships/revisionLog" Target="revisionLog141.xml"/><Relationship Id="rId468" Type="http://schemas.openxmlformats.org/officeDocument/2006/relationships/revisionLog" Target="revisionLog151.xml"/><Relationship Id="rId471" Type="http://schemas.openxmlformats.org/officeDocument/2006/relationships/revisionLog" Target="revisionLog1621.xml"/><Relationship Id="rId476" Type="http://schemas.openxmlformats.org/officeDocument/2006/relationships/revisionLog" Target="revisionLog17.xml"/><Relationship Id="rId484" Type="http://schemas.openxmlformats.org/officeDocument/2006/relationships/revisionLog" Target="revisionLog18.xml"/><Relationship Id="rId489" Type="http://schemas.openxmlformats.org/officeDocument/2006/relationships/revisionLog" Target="revisionLog19.xml"/><Relationship Id="rId497" Type="http://schemas.openxmlformats.org/officeDocument/2006/relationships/revisionLog" Target="revisionLog115.xml"/><Relationship Id="rId446" Type="http://schemas.openxmlformats.org/officeDocument/2006/relationships/revisionLog" Target="revisionLog111.xml"/><Relationship Id="rId459" Type="http://schemas.openxmlformats.org/officeDocument/2006/relationships/revisionLog" Target="revisionLog1411.xml"/><Relationship Id="rId467" Type="http://schemas.openxmlformats.org/officeDocument/2006/relationships/revisionLog" Target="revisionLog1511.xml"/><Relationship Id="rId492" Type="http://schemas.openxmlformats.org/officeDocument/2006/relationships/revisionLog" Target="revisionLog112.xml"/><Relationship Id="rId454" Type="http://schemas.openxmlformats.org/officeDocument/2006/relationships/revisionLog" Target="revisionLog1311.xml"/><Relationship Id="rId462" Type="http://schemas.openxmlformats.org/officeDocument/2006/relationships/revisionLog" Target="revisionLog15111.xml"/><Relationship Id="rId470" Type="http://schemas.openxmlformats.org/officeDocument/2006/relationships/revisionLog" Target="revisionLog161.xml"/><Relationship Id="rId475" Type="http://schemas.openxmlformats.org/officeDocument/2006/relationships/revisionLog" Target="revisionLog171.xml"/><Relationship Id="rId483" Type="http://schemas.openxmlformats.org/officeDocument/2006/relationships/revisionLog" Target="revisionLog181.xml"/><Relationship Id="rId488" Type="http://schemas.openxmlformats.org/officeDocument/2006/relationships/revisionLog" Target="revisionLog191.xml"/><Relationship Id="rId491" Type="http://schemas.openxmlformats.org/officeDocument/2006/relationships/revisionLog" Target="revisionLog1121.xml"/><Relationship Id="rId496" Type="http://schemas.openxmlformats.org/officeDocument/2006/relationships/revisionLog" Target="revisionLog110.xml"/><Relationship Id="rId500" Type="http://schemas.openxmlformats.org/officeDocument/2006/relationships/revisionLog" Target="revisionLog1.xml"/><Relationship Id="rId453" Type="http://schemas.openxmlformats.org/officeDocument/2006/relationships/revisionLog" Target="revisionLog13111.xml"/><Relationship Id="rId458" Type="http://schemas.openxmlformats.org/officeDocument/2006/relationships/revisionLog" Target="revisionLog14111.xml"/><Relationship Id="rId466" Type="http://schemas.openxmlformats.org/officeDocument/2006/relationships/revisionLog" Target="revisionLog1611.xml"/><Relationship Id="rId474" Type="http://schemas.openxmlformats.org/officeDocument/2006/relationships/revisionLog" Target="revisionLog1711.xml"/><Relationship Id="rId479" Type="http://schemas.openxmlformats.org/officeDocument/2006/relationships/revisionLog" Target="revisionLog1811.xml"/><Relationship Id="rId487" Type="http://schemas.openxmlformats.org/officeDocument/2006/relationships/revisionLog" Target="revisionLog1911.xml"/><Relationship Id="rId449" Type="http://schemas.openxmlformats.org/officeDocument/2006/relationships/revisionLog" Target="revisionLog1211.xml"/><Relationship Id="rId457" Type="http://schemas.openxmlformats.org/officeDocument/2006/relationships/revisionLog" Target="revisionLog141111.xml"/><Relationship Id="rId461" Type="http://schemas.openxmlformats.org/officeDocument/2006/relationships/revisionLog" Target="revisionLog151111.xml"/><Relationship Id="rId482" Type="http://schemas.openxmlformats.org/officeDocument/2006/relationships/revisionLog" Target="revisionLog19111.xml"/><Relationship Id="rId490" Type="http://schemas.openxmlformats.org/officeDocument/2006/relationships/revisionLog" Target="revisionLog1101.xml"/><Relationship Id="rId495" Type="http://schemas.openxmlformats.org/officeDocument/2006/relationships/revisionLog" Target="revisionLog113.xml"/><Relationship Id="rId499" Type="http://schemas.openxmlformats.org/officeDocument/2006/relationships/revisionLog" Target="revisionLog16.xml"/><Relationship Id="rId452" Type="http://schemas.openxmlformats.org/officeDocument/2006/relationships/revisionLog" Target="revisionLog1411111.xml"/><Relationship Id="rId460" Type="http://schemas.openxmlformats.org/officeDocument/2006/relationships/revisionLog" Target="revisionLog1511111.xml"/><Relationship Id="rId465" Type="http://schemas.openxmlformats.org/officeDocument/2006/relationships/revisionLog" Target="revisionLog16111.xml"/><Relationship Id="rId473" Type="http://schemas.openxmlformats.org/officeDocument/2006/relationships/revisionLog" Target="revisionLog17111.xml"/><Relationship Id="rId478" Type="http://schemas.openxmlformats.org/officeDocument/2006/relationships/revisionLog" Target="revisionLog18111.xml"/><Relationship Id="rId481" Type="http://schemas.openxmlformats.org/officeDocument/2006/relationships/revisionLog" Target="revisionLog191111.xml"/><Relationship Id="rId486" Type="http://schemas.openxmlformats.org/officeDocument/2006/relationships/revisionLog" Target="revisionLog11011.xml"/><Relationship Id="rId494" Type="http://schemas.openxmlformats.org/officeDocument/2006/relationships/revisionLog" Target="revisionLog1131.xml"/><Relationship Id="rId498" Type="http://schemas.openxmlformats.org/officeDocument/2006/relationships/revisionLog" Target="revisionLog162.xml"/><Relationship Id="rId448" Type="http://schemas.openxmlformats.org/officeDocument/2006/relationships/revisionLog" Target="revisionLog12111.xml"/><Relationship Id="rId456" Type="http://schemas.openxmlformats.org/officeDocument/2006/relationships/revisionLog" Target="revisionLog15111111.xml"/><Relationship Id="rId464" Type="http://schemas.openxmlformats.org/officeDocument/2006/relationships/revisionLog" Target="revisionLog161111.xml"/><Relationship Id="rId469" Type="http://schemas.openxmlformats.org/officeDocument/2006/relationships/revisionLog" Target="revisionLog171111.xml"/><Relationship Id="rId477" Type="http://schemas.openxmlformats.org/officeDocument/2006/relationships/revisionLog" Target="revisionLog181111.xml"/><Relationship Id="rId447" Type="http://schemas.openxmlformats.org/officeDocument/2006/relationships/revisionLog" Target="revisionLog11211.xml"/></Relationships>
</file>

<file path=xl/revisions/revisionHeaders.xml><?xml version="1.0" encoding="utf-8"?>
<headers xmlns="http://schemas.openxmlformats.org/spreadsheetml/2006/main" xmlns:r="http://schemas.openxmlformats.org/officeDocument/2006/relationships" guid="{79ED38E0-12AA-4427-8D77-D43D8757AC5A}" diskRevisions="1" revisionId="5871" version="384">
  <header guid="{E3DEF77D-E8A1-4A64-AD2A-2262A79F73CC}" dateTime="2024-04-04T15:52:32" maxSheetId="2" userName="User" r:id="rId446" minRId="5495" maxRId="5511">
    <sheetIdMap count="1">
      <sheetId val="1"/>
    </sheetIdMap>
  </header>
  <header guid="{E98DC188-3EC5-4A5A-B0D7-D423C063836C}" dateTime="2024-04-04T15:54:23" maxSheetId="2" userName="User" r:id="rId447" minRId="5512" maxRId="5518">
    <sheetIdMap count="1">
      <sheetId val="1"/>
    </sheetIdMap>
  </header>
  <header guid="{75D211A2-F283-4EBE-B899-8A00E3B83854}" dateTime="2024-04-04T15:54:27" maxSheetId="2" userName="User" r:id="rId448">
    <sheetIdMap count="1">
      <sheetId val="1"/>
    </sheetIdMap>
  </header>
  <header guid="{013C4E10-852E-496A-873A-5BF65B486510}" dateTime="2024-04-04T15:55:19" maxSheetId="2" userName="User" r:id="rId449" minRId="5519" maxRId="5522">
    <sheetIdMap count="1">
      <sheetId val="1"/>
    </sheetIdMap>
  </header>
  <header guid="{5A23637D-250B-4803-865C-672BFD159320}" dateTime="2024-04-04T15:59:23" maxSheetId="2" userName="User" r:id="rId450" minRId="5523" maxRId="5554">
    <sheetIdMap count="1">
      <sheetId val="1"/>
    </sheetIdMap>
  </header>
  <header guid="{07B4193E-1832-478D-A84D-E31913BAE5CE}" dateTime="2024-04-04T16:00:16" maxSheetId="2" userName="User" r:id="rId451" minRId="5555" maxRId="5558">
    <sheetIdMap count="1">
      <sheetId val="1"/>
    </sheetIdMap>
  </header>
  <header guid="{3F06E0C4-C7A6-4CF2-8F60-13B83047BB77}" dateTime="2024-04-04T16:00:35" maxSheetId="2" userName="User" r:id="rId452">
    <sheetIdMap count="1">
      <sheetId val="1"/>
    </sheetIdMap>
  </header>
  <header guid="{36A8AACF-13A1-4069-A115-95CBCD801975}" dateTime="2024-04-04T16:01:31" maxSheetId="2" userName="User" r:id="rId453" minRId="5559" maxRId="5564">
    <sheetIdMap count="1">
      <sheetId val="1"/>
    </sheetIdMap>
  </header>
  <header guid="{EB8499FC-9665-480A-82DF-EDDF4697A8FE}" dateTime="2024-04-04T16:04:01" maxSheetId="2" userName="User" r:id="rId454">
    <sheetIdMap count="1">
      <sheetId val="1"/>
    </sheetIdMap>
  </header>
  <header guid="{FB1A387D-2F6F-44F9-8856-56949E081BF1}" dateTime="2024-04-04T16:04:17" maxSheetId="2" userName="User" r:id="rId455">
    <sheetIdMap count="1">
      <sheetId val="1"/>
    </sheetIdMap>
  </header>
  <header guid="{FEC7C230-1661-48EC-8B90-B364CB402C0B}" dateTime="2024-04-04T16:07:15" maxSheetId="2" userName="User" r:id="rId456" minRId="5565" maxRId="5567">
    <sheetIdMap count="1">
      <sheetId val="1"/>
    </sheetIdMap>
  </header>
  <header guid="{B0954E00-D860-4601-BAF7-09CCF20A8D66}" dateTime="2024-04-04T16:08:07" maxSheetId="2" userName="User" r:id="rId457" minRId="5568" maxRId="5569">
    <sheetIdMap count="1">
      <sheetId val="1"/>
    </sheetIdMap>
  </header>
  <header guid="{91FBAF47-5A2B-47DF-94FA-08670322B9A7}" dateTime="2024-04-04T16:08:35" maxSheetId="2" userName="User" r:id="rId458" minRId="5570">
    <sheetIdMap count="1">
      <sheetId val="1"/>
    </sheetIdMap>
  </header>
  <header guid="{7080C0BC-C859-4C28-9E2A-FD57BEE09350}" dateTime="2024-04-04T16:13:31" maxSheetId="2" userName="User" r:id="rId459" minRId="5571" maxRId="5591">
    <sheetIdMap count="1">
      <sheetId val="1"/>
    </sheetIdMap>
  </header>
  <header guid="{F67046FF-699C-4B5B-A106-E07AD857B8BC}" dateTime="2024-04-04T16:14:23" maxSheetId="2" userName="User" r:id="rId460" minRId="5592">
    <sheetIdMap count="1">
      <sheetId val="1"/>
    </sheetIdMap>
  </header>
  <header guid="{FBEBE11D-E5A8-43ED-B5AE-27506B59400D}" dateTime="2024-04-04T16:16:24" maxSheetId="2" userName="User" r:id="rId461" minRId="5593" maxRId="5612">
    <sheetIdMap count="1">
      <sheetId val="1"/>
    </sheetIdMap>
  </header>
  <header guid="{FF813F94-AABF-4BD6-AFD8-BD7DF37BFF72}" dateTime="2024-04-04T16:20:23" maxSheetId="2" userName="User" r:id="rId462" minRId="5613" maxRId="5632">
    <sheetIdMap count="1">
      <sheetId val="1"/>
    </sheetIdMap>
  </header>
  <header guid="{659950A4-CDC8-4F52-BF71-D30B1C51D574}" dateTime="2024-04-04T16:25:34" maxSheetId="2" userName="User" r:id="rId463" minRId="5633" maxRId="5668">
    <sheetIdMap count="1">
      <sheetId val="1"/>
    </sheetIdMap>
  </header>
  <header guid="{DECD3944-2398-4487-95F0-0CB99E3B2B58}" dateTime="2024-04-04T16:27:41" maxSheetId="2" userName="User" r:id="rId464" minRId="5669" maxRId="5676">
    <sheetIdMap count="1">
      <sheetId val="1"/>
    </sheetIdMap>
  </header>
  <header guid="{40490D6F-0F6F-4946-A470-D40085AEDBA6}" dateTime="2024-04-04T16:27:48" maxSheetId="2" userName="User" r:id="rId465">
    <sheetIdMap count="1">
      <sheetId val="1"/>
    </sheetIdMap>
  </header>
  <header guid="{66320BAD-830F-4F9C-8D8D-4854CA998DFB}" dateTime="2024-04-04T16:27:56" maxSheetId="2" userName="User" r:id="rId466">
    <sheetIdMap count="1">
      <sheetId val="1"/>
    </sheetIdMap>
  </header>
  <header guid="{FFF0BD69-22EF-448E-91CD-94B2FEF4C362}" dateTime="2024-04-04T16:37:14" maxSheetId="2" userName="User" r:id="rId467">
    <sheetIdMap count="1">
      <sheetId val="1"/>
    </sheetIdMap>
  </header>
  <header guid="{B16486D1-0801-47A5-B201-8EB47EB48B1C}" dateTime="2024-04-05T09:09:06" maxSheetId="2" userName="User" r:id="rId468" minRId="5677" maxRId="5709">
    <sheetIdMap count="1">
      <sheetId val="1"/>
    </sheetIdMap>
  </header>
  <header guid="{B8DC1E30-E57A-4B41-B8A8-F30B32F7BD47}" dateTime="2024-04-05T09:09:12" maxSheetId="2" userName="User" r:id="rId469">
    <sheetIdMap count="1">
      <sheetId val="1"/>
    </sheetIdMap>
  </header>
  <header guid="{2C47A641-19D2-458C-ACA7-4898AE2DB6D6}" dateTime="2024-04-05T09:22:19" maxSheetId="2" userName="User" r:id="rId470" minRId="5710">
    <sheetIdMap count="1">
      <sheetId val="1"/>
    </sheetIdMap>
  </header>
  <header guid="{FD942ED8-100E-4805-8B16-4AE7CBB3259A}" dateTime="2024-04-05T09:27:35" maxSheetId="2" userName="User" r:id="rId471" minRId="5711" maxRId="5754">
    <sheetIdMap count="1">
      <sheetId val="1"/>
    </sheetIdMap>
  </header>
  <header guid="{4E815F5B-D49E-4400-9265-FB7234EAA7E6}" dateTime="2024-04-05T09:28:00" maxSheetId="2" userName="User" r:id="rId472" minRId="5755">
    <sheetIdMap count="1">
      <sheetId val="1"/>
    </sheetIdMap>
  </header>
  <header guid="{0438E7E0-5841-4312-8E1B-02827DB1388C}" dateTime="2024-04-05T09:28:07" maxSheetId="2" userName="User" r:id="rId473">
    <sheetIdMap count="1">
      <sheetId val="1"/>
    </sheetIdMap>
  </header>
  <header guid="{48392754-164D-4696-B4C0-84DE0158392E}" dateTime="2024-04-05T09:28:25" maxSheetId="2" userName="User" r:id="rId474">
    <sheetIdMap count="1">
      <sheetId val="1"/>
    </sheetIdMap>
  </header>
  <header guid="{DF8F5BF8-7B3C-4DF5-BC29-A159CC182CB9}" dateTime="2024-04-05T09:29:06" maxSheetId="2" userName="User" r:id="rId475" minRId="5756" maxRId="5759">
    <sheetIdMap count="1">
      <sheetId val="1"/>
    </sheetIdMap>
  </header>
  <header guid="{ED723529-5B11-4E7D-A1CE-8477CDA19161}" dateTime="2024-04-05T09:30:00" maxSheetId="2" userName="User" r:id="rId476" minRId="5760">
    <sheetIdMap count="1">
      <sheetId val="1"/>
    </sheetIdMap>
  </header>
  <header guid="{23FCA64F-9EA0-4264-9E58-D832E50F2032}" dateTime="2024-04-05T09:34:34" maxSheetId="2" userName="User" r:id="rId477">
    <sheetIdMap count="1">
      <sheetId val="1"/>
    </sheetIdMap>
  </header>
  <header guid="{D5CFF198-A0A3-40B7-AB61-5DC56D95041D}" dateTime="2024-04-05T09:36:27" maxSheetId="2" userName="User" r:id="rId478">
    <sheetIdMap count="1">
      <sheetId val="1"/>
    </sheetIdMap>
  </header>
  <header guid="{C200E3DD-5E21-4D11-A92F-38E00082BCC6}" dateTime="2024-04-05T09:40:03" maxSheetId="2" userName="User" r:id="rId479">
    <sheetIdMap count="1">
      <sheetId val="1"/>
    </sheetIdMap>
  </header>
  <header guid="{CFD26C6C-1F83-4364-B259-78E5E6BD7401}" dateTime="2024-04-05T09:41:13" maxSheetId="2" userName="User" r:id="rId480" minRId="5761" maxRId="5769">
    <sheetIdMap count="1">
      <sheetId val="1"/>
    </sheetIdMap>
  </header>
  <header guid="{BE7A4F61-B539-475C-8D75-8AC09057E61E}" dateTime="2024-04-05T09:41:22" maxSheetId="2" userName="User" r:id="rId481">
    <sheetIdMap count="1">
      <sheetId val="1"/>
    </sheetIdMap>
  </header>
  <header guid="{4BD45FB9-5005-41B1-8752-25C86B978E40}" dateTime="2024-04-05T09:45:17" maxSheetId="2" userName="User" r:id="rId482" minRId="5770" maxRId="5797">
    <sheetIdMap count="1">
      <sheetId val="1"/>
    </sheetIdMap>
  </header>
  <header guid="{E7C3A8A9-A9D9-4D5D-8F9B-B3D429E2921E}" dateTime="2024-04-05T09:48:59" maxSheetId="2" userName="User" r:id="rId483" minRId="5798" maxRId="5807">
    <sheetIdMap count="1">
      <sheetId val="1"/>
    </sheetIdMap>
  </header>
  <header guid="{3528C7DA-FF13-4F50-9DF9-E72B7DC71BDC}" dateTime="2024-04-05T09:52:06" maxSheetId="2" userName="User" r:id="rId484" minRId="5808" maxRId="5814">
    <sheetIdMap count="1">
      <sheetId val="1"/>
    </sheetIdMap>
  </header>
  <header guid="{8555B66D-B24E-4316-ACAE-F3E609EB743B}" dateTime="2024-04-05T09:52:45" maxSheetId="2" userName="User" r:id="rId485" minRId="5815">
    <sheetIdMap count="1">
      <sheetId val="1"/>
    </sheetIdMap>
  </header>
  <header guid="{180BC54A-2909-44CD-85F0-57EF5EB85285}" dateTime="2024-04-05T09:57:00" maxSheetId="2" userName="User" r:id="rId486" minRId="5816" maxRId="5825">
    <sheetIdMap count="1">
      <sheetId val="1"/>
    </sheetIdMap>
  </header>
  <header guid="{EE3527C8-B3FB-4505-AA9B-C8F6BB5F0613}" dateTime="2024-04-05T09:58:27" maxSheetId="2" userName="User" r:id="rId487" minRId="5826" maxRId="5831">
    <sheetIdMap count="1">
      <sheetId val="1"/>
    </sheetIdMap>
  </header>
  <header guid="{CF926D36-EECC-4A66-AA7D-DE81A90F94E5}" dateTime="2024-04-05T10:01:06" maxSheetId="2" userName="User" r:id="rId488" minRId="5832" maxRId="5835">
    <sheetIdMap count="1">
      <sheetId val="1"/>
    </sheetIdMap>
  </header>
  <header guid="{DC7D10FC-AC45-4E57-BCB3-4DE126F5AF49}" dateTime="2024-04-05T10:05:08" maxSheetId="2" userName="User" r:id="rId489" minRId="5836" maxRId="5866">
    <sheetIdMap count="1">
      <sheetId val="1"/>
    </sheetIdMap>
  </header>
  <header guid="{BD2544D4-9C12-4B59-8C87-922CC38AB3B8}" dateTime="2024-04-05T10:05:30" maxSheetId="2" userName="User" r:id="rId490" minRId="5867">
    <sheetIdMap count="1">
      <sheetId val="1"/>
    </sheetIdMap>
  </header>
  <header guid="{0989A7D7-0319-42F3-883C-4D1AD9834BFF}" dateTime="2024-04-05T10:05:35" maxSheetId="2" userName="User" r:id="rId491">
    <sheetIdMap count="1">
      <sheetId val="1"/>
    </sheetIdMap>
  </header>
  <header guid="{6181A838-4EC3-47F1-8D84-3D300B7ACE2E}" dateTime="2024-04-05T10:05:52" maxSheetId="2" userName="User" r:id="rId492" minRId="5868">
    <sheetIdMap count="1">
      <sheetId val="1"/>
    </sheetIdMap>
  </header>
  <header guid="{63BBE5C2-2D8B-4D22-BD3E-4CDFB76E9180}" dateTime="2024-04-05T10:06:06" maxSheetId="2" userName="User" r:id="rId493">
    <sheetIdMap count="1">
      <sheetId val="1"/>
    </sheetIdMap>
  </header>
  <header guid="{48F4F3F7-C25D-459D-ABF7-77003D56BC14}" dateTime="2024-04-05T10:08:06" maxSheetId="2" userName="User" r:id="rId494">
    <sheetIdMap count="1">
      <sheetId val="1"/>
    </sheetIdMap>
  </header>
  <header guid="{9CED27BA-BE4A-4DF5-8D9B-5DE1C4568CDD}" dateTime="2024-04-05T10:09:25" maxSheetId="2" userName="User" r:id="rId495">
    <sheetIdMap count="1">
      <sheetId val="1"/>
    </sheetIdMap>
  </header>
  <header guid="{78A9D5F8-BEDF-4559-A4FD-F0F4C3E2FB19}" dateTime="2024-04-05T10:10:17" maxSheetId="2" userName="User" r:id="rId496">
    <sheetIdMap count="1">
      <sheetId val="1"/>
    </sheetIdMap>
  </header>
  <header guid="{0701C589-B2D2-4D89-9C84-B5B3A624384E}" dateTime="2024-04-05T11:43:33" maxSheetId="2" userName="User" r:id="rId497" minRId="5869">
    <sheetIdMap count="1">
      <sheetId val="1"/>
    </sheetIdMap>
  </header>
  <header guid="{E3B3D47C-BA54-4801-BE29-B6EBD3C88277}" dateTime="2024-04-05T13:07:42" maxSheetId="2" userName="User" r:id="rId498">
    <sheetIdMap count="1">
      <sheetId val="1"/>
    </sheetIdMap>
  </header>
  <header guid="{5CAA08D7-2858-44CB-915C-3E000BA085C8}" dateTime="2024-04-05T13:10:50" maxSheetId="2" userName="User" r:id="rId499" minRId="5870">
    <sheetIdMap count="1">
      <sheetId val="1"/>
    </sheetIdMap>
  </header>
  <header guid="{79ED38E0-12AA-4427-8D77-D43D8757AC5A}" dateTime="2024-04-24T14:05:18" maxSheetId="2" userName="User" r:id="rId500" minRId="587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5871" sId="1">
    <oc r="A1" t="inlineStr">
      <is>
        <r>
          <t xml:space="preserve">                                                                                                                                                                                     Приложение №5
   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от "      "                      2024 г.№  
                                       </t>
        </r>
        <r>
          <rPr>
            <b/>
            <sz val="12"/>
            <rFont val="Arial"/>
            <family val="2"/>
            <charset val="204"/>
          </rPr>
          <t>ВЕДОМСТВЕННАЯ СТРУКТУРА РАСХОДОВ РАЙОННОГО БЮДЖЕТА НА 2024 ГОД</t>
        </r>
      </is>
    </oc>
    <nc r="A1" t="inlineStr">
      <is>
        <r>
          <t xml:space="preserve">                                                                                                                                                                                     Приложение №5
   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от "24 " апреля   2024 г.№ 18 
                                       </t>
        </r>
        <r>
          <rPr>
            <b/>
            <sz val="12"/>
            <rFont val="Arial"/>
            <family val="2"/>
            <charset val="204"/>
          </rPr>
          <t>ВЕДОМСТВЕННАЯ СТРУКТУРА РАСХОДОВ РАЙОННОГО БЮДЖЕТА НА 2024 ГОД</t>
        </r>
      </is>
    </nc>
  </rcc>
  <rcv guid="{E6554A39-CA8C-47E9-B8EA-761D5A30E0DF}" action="delete"/>
  <rcv guid="{E6554A39-CA8C-47E9-B8EA-761D5A30E0DF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c rId="5555" sId="1">
    <oc r="I4">
      <f>SUM(I5,I13,I45,I50)</f>
    </oc>
    <nc r="I4">
      <f>SUM(I5,I13,I41,I45,I50)</f>
    </nc>
  </rcc>
  <rcc rId="5556" sId="1">
    <nc r="G43">
      <f>SUM(G44)</f>
    </nc>
  </rcc>
  <rcc rId="5557" sId="1">
    <nc r="G42">
      <f>SUM(G43)</f>
    </nc>
  </rcc>
  <rcc rId="5558" sId="1">
    <nc r="G41">
      <f>SUM(G42)</f>
    </nc>
  </rcc>
  <rcv guid="{E6554A39-CA8C-47E9-B8EA-761D5A30E0DF}" action="delete"/>
  <rcv guid="{E6554A39-CA8C-47E9-B8EA-761D5A30E0DF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c rId="5755" sId="1">
    <oc r="H257" t="inlineStr">
      <is>
        <t>+133110</t>
      </is>
    </oc>
    <nc r="H257"/>
  </rcc>
  <rcv guid="{E6554A39-CA8C-47E9-B8EA-761D5A30E0DF}" action="delete"/>
  <rcv guid="{E6554A39-CA8C-47E9-B8EA-761D5A30E0DF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c rId="5761" sId="1" numFmtId="4">
    <oc r="I327">
      <v>1736200</v>
    </oc>
    <nc r="I327">
      <v>4736200</v>
    </nc>
  </rcc>
  <rfmt sheetId="1" sqref="H327">
    <dxf>
      <numFmt numFmtId="30" formatCode="@"/>
    </dxf>
  </rfmt>
  <rcc rId="5762" sId="1" numFmtId="30">
    <nc r="H327" t="inlineStr">
      <is>
        <t>+3000000</t>
      </is>
    </nc>
  </rcc>
  <rcc rId="5763" sId="1" odxf="1" dxf="1">
    <nc r="H326" t="inlineStr">
      <is>
        <t>+3000000</t>
      </is>
    </nc>
    <odxf>
      <numFmt numFmtId="1" formatCode="0"/>
    </odxf>
    <ndxf>
      <numFmt numFmtId="30" formatCode="@"/>
    </ndxf>
  </rcc>
  <rfmt sheetId="1" sqref="H325" start="0" length="0">
    <dxf>
      <numFmt numFmtId="30" formatCode="@"/>
    </dxf>
  </rfmt>
  <rfmt sheetId="1" sqref="H324" start="0" length="0">
    <dxf>
      <numFmt numFmtId="30" formatCode="@"/>
    </dxf>
  </rfmt>
  <rcc rId="5764" sId="1">
    <nc r="H324" t="inlineStr">
      <is>
        <t>-</t>
      </is>
    </nc>
  </rcc>
  <rcc rId="5765" sId="1">
    <nc r="H325" t="inlineStr">
      <is>
        <t>-</t>
      </is>
    </nc>
  </rcc>
  <rcc rId="5766" sId="1" odxf="1" dxf="1">
    <nc r="H323" t="inlineStr">
      <is>
        <t>+3000000</t>
      </is>
    </nc>
    <odxf>
      <numFmt numFmtId="0" formatCode="General"/>
      <alignment wrapText="1" shrinkToFit="0" readingOrder="0"/>
    </odxf>
    <ndxf>
      <numFmt numFmtId="30" formatCode="@"/>
      <alignment wrapText="0" shrinkToFit="1" readingOrder="0"/>
    </ndxf>
  </rcc>
  <rcc rId="5767" sId="1" odxf="1" dxf="1">
    <nc r="H322" t="inlineStr">
      <is>
        <t>+3000000</t>
      </is>
    </nc>
    <odxf>
      <numFmt numFmtId="1" formatCode="0"/>
    </odxf>
    <ndxf>
      <numFmt numFmtId="30" formatCode="@"/>
    </ndxf>
  </rcc>
  <rcc rId="5768" sId="1" odxf="1" dxf="1">
    <nc r="H321" t="inlineStr">
      <is>
        <t>+3000000</t>
      </is>
    </nc>
    <odxf>
      <numFmt numFmtId="0" formatCode="General"/>
      <alignment wrapText="1" shrinkToFit="0" readingOrder="0"/>
    </odxf>
    <ndxf>
      <numFmt numFmtId="30" formatCode="@"/>
      <alignment wrapText="0" shrinkToFit="1" readingOrder="0"/>
    </ndxf>
  </rcc>
  <rcc rId="5769" sId="1" odxf="1" dxf="1">
    <nc r="H320" t="inlineStr">
      <is>
        <t>+3000000</t>
      </is>
    </nc>
    <odxf>
      <alignment wrapText="1" shrinkToFit="0" readingOrder="0"/>
    </odxf>
    <ndxf>
      <alignment wrapText="0" shrinkToFit="1" readingOrder="0"/>
    </ndxf>
  </rcc>
  <rcv guid="{E6554A39-CA8C-47E9-B8EA-761D5A30E0DF}" action="delete"/>
  <rcv guid="{E6554A39-CA8C-47E9-B8EA-761D5A30E0DF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c rId="5815" sId="1">
    <oc r="H403">
      <v>-200835</v>
    </oc>
    <nc r="H403">
      <v>-217286</v>
    </nc>
  </rcc>
  <rcv guid="{E6554A39-CA8C-47E9-B8EA-761D5A30E0DF}" action="delete"/>
  <rcv guid="{E6554A39-CA8C-47E9-B8EA-761D5A30E0DF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cc rId="5870" sId="1">
    <oc r="A1" t="inlineStr">
      <is>
        <r>
          <t xml:space="preserve">
                                                                                                                                                                                     Приложение №5
   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от "      "                      2024 г.№  
                                       </t>
        </r>
        <r>
          <rPr>
            <b/>
            <sz val="12"/>
            <rFont val="Arial"/>
            <family val="2"/>
            <charset val="204"/>
          </rPr>
          <t>ВЕДОМСТВЕННАЯ СТРУКТУРА РАСХОДОВ РАЙОННОГО БЮДЖЕТА НА 2024 ГОД</t>
        </r>
      </is>
    </oc>
    <nc r="A1" t="inlineStr">
      <is>
        <r>
          <t xml:space="preserve">                                                                                                                                                                                     Приложение №5
   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от "      "                      2024 г.№  
                                       </t>
        </r>
        <r>
          <rPr>
            <b/>
            <sz val="12"/>
            <rFont val="Arial"/>
            <family val="2"/>
            <charset val="204"/>
          </rPr>
          <t>ВЕДОМСТВЕННАЯ СТРУКТУРА РАСХОДОВ РАЙОННОГО БЮДЖЕТА НА 2024 ГОД</t>
        </r>
      </is>
    </nc>
  </rcc>
  <rcv guid="{E6554A39-CA8C-47E9-B8EA-761D5A30E0DF}" action="delete"/>
  <rcv guid="{E6554A39-CA8C-47E9-B8EA-761D5A30E0DF}" action="add"/>
</revisions>
</file>

<file path=xl/revisions/revisionLog17.xml><?xml version="1.0" encoding="utf-8"?>
<revisions xmlns="http://schemas.openxmlformats.org/spreadsheetml/2006/main" xmlns:r="http://schemas.openxmlformats.org/officeDocument/2006/relationships">
  <rcc rId="5760" sId="1">
    <nc r="H257" t="inlineStr">
      <is>
        <t>+133110</t>
      </is>
    </nc>
  </rcc>
  <rcv guid="{E6554A39-CA8C-47E9-B8EA-761D5A30E0DF}" action="delete"/>
  <rcv guid="{E6554A39-CA8C-47E9-B8EA-761D5A30E0DF}" action="add"/>
</revisions>
</file>

<file path=xl/revisions/revisionLog18.xml><?xml version="1.0" encoding="utf-8"?>
<revisions xmlns="http://schemas.openxmlformats.org/spreadsheetml/2006/main" xmlns:r="http://schemas.openxmlformats.org/officeDocument/2006/relationships">
  <rcc rId="5808" sId="1" numFmtId="4">
    <oc r="H407" t="inlineStr">
      <is>
        <t>-</t>
      </is>
    </oc>
    <nc r="H407">
      <v>-16450</v>
    </nc>
  </rcc>
  <rcc rId="5809" sId="1" numFmtId="4">
    <oc r="I407">
      <v>45030</v>
    </oc>
    <nc r="I407">
      <v>28850</v>
    </nc>
  </rcc>
  <rcc rId="5810" sId="1" numFmtId="4">
    <oc r="H408" t="inlineStr">
      <is>
        <t>-</t>
      </is>
    </oc>
    <nc r="H408">
      <v>-16451</v>
    </nc>
  </rcc>
  <rcc rId="5811" sId="1">
    <oc r="H403" t="inlineStr">
      <is>
        <t>-</t>
      </is>
    </oc>
    <nc r="H403">
      <v>-200835</v>
    </nc>
  </rcc>
  <rcc rId="5812" sId="1" numFmtId="4">
    <oc r="H409" t="inlineStr">
      <is>
        <t>-</t>
      </is>
    </oc>
    <nc r="H409">
      <v>-16451</v>
    </nc>
  </rcc>
  <rcc rId="5813" sId="1" numFmtId="4">
    <oc r="I409">
      <v>45036</v>
    </oc>
    <nc r="I409">
      <v>28585</v>
    </nc>
  </rcc>
  <rcc rId="5814" sId="1" numFmtId="4">
    <oc r="I408">
      <f>SUM(I409)</f>
    </oc>
    <nc r="I408">
      <f>SUM(I409)</f>
    </nc>
  </rcc>
  <rcv guid="{E6554A39-CA8C-47E9-B8EA-761D5A30E0DF}" action="delete"/>
  <rcv guid="{E6554A39-CA8C-47E9-B8EA-761D5A30E0DF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c rId="5836" sId="1">
    <nc r="H459" t="inlineStr">
      <is>
        <t>-</t>
      </is>
    </nc>
  </rcc>
  <rcc rId="5837" sId="1">
    <nc r="H460" t="inlineStr">
      <is>
        <t>-</t>
      </is>
    </nc>
  </rcc>
  <rcc rId="5838" sId="1">
    <nc r="H461" t="inlineStr">
      <is>
        <t>-</t>
      </is>
    </nc>
  </rcc>
  <rcc rId="5839" sId="1">
    <nc r="H462" t="inlineStr">
      <is>
        <t>-</t>
      </is>
    </nc>
  </rcc>
  <rcc rId="5840" sId="1">
    <nc r="H463" t="inlineStr">
      <is>
        <t>-</t>
      </is>
    </nc>
  </rcc>
  <rrc rId="5841" sId="1" ref="A474:XFD474" action="insertRow"/>
  <rrc rId="5842" sId="1" ref="A474:XFD474" action="insertRow"/>
  <rrc rId="5843" sId="1" ref="A474:XFD474" action="insertRow"/>
  <rcc rId="5844" sId="1" odxf="1" dxf="1">
    <nc r="A474" t="inlineStr">
      <is>
        <t>Прочие межбюджетные трансферты</t>
      </is>
    </nc>
    <odxf>
      <numFmt numFmtId="30" formatCode="@"/>
      <alignment horizontal="justify"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numFmt numFmtId="0" formatCode="General"/>
      <alignment horizontal="left"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845" sId="1" odxf="1" dxf="1">
    <nc r="A475" t="inlineStr">
      <is>
        <t>Межбюджетные трансферты</t>
      </is>
    </nc>
    <odxf>
      <numFmt numFmtId="30" formatCode="@"/>
      <alignment horizontal="justify"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numFmt numFmtId="0" formatCode="General"/>
      <alignment horizontal="left" wrapText="0" readingOrder="0"/>
      <border outline="0">
        <left/>
        <right/>
        <top style="thin">
          <color indexed="64"/>
        </top>
        <bottom style="medium">
          <color indexed="64"/>
        </bottom>
      </border>
    </ndxf>
  </rcc>
  <rcc rId="5846" sId="1" odxf="1" dxf="1">
    <nc r="A476" t="inlineStr">
      <is>
        <t>Иные межбюджетные трансферты</t>
      </is>
    </nc>
    <odxf>
      <numFmt numFmtId="30" formatCode="@"/>
      <fill>
        <patternFill patternType="none"/>
      </fill>
      <alignment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numFmt numFmtId="0" formatCode="General"/>
      <fill>
        <patternFill patternType="solid"/>
      </fill>
      <alignment wrapText="0" readingOrder="0"/>
      <border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ndxf>
  </rcc>
  <rcc rId="5847" sId="1" numFmtId="4">
    <nc r="B474">
      <v>992</v>
    </nc>
  </rcc>
  <rcc rId="5848" sId="1" numFmtId="4">
    <nc r="C474">
      <v>14</v>
    </nc>
  </rcc>
  <rcc rId="5849" sId="1" numFmtId="4">
    <nc r="D474">
      <v>3</v>
    </nc>
  </rcc>
  <rcc rId="5850" sId="1" numFmtId="4">
    <nc r="B475">
      <v>992</v>
    </nc>
  </rcc>
  <rcc rId="5851" sId="1" numFmtId="4">
    <nc r="C475">
      <v>14</v>
    </nc>
  </rcc>
  <rcc rId="5852" sId="1" numFmtId="4">
    <nc r="D475">
      <v>3</v>
    </nc>
  </rcc>
  <rcc rId="5853" sId="1" numFmtId="4">
    <nc r="B476">
      <v>992</v>
    </nc>
  </rcc>
  <rcc rId="5854" sId="1" numFmtId="4">
    <nc r="C476">
      <v>14</v>
    </nc>
  </rcc>
  <rcc rId="5855" sId="1" numFmtId="4">
    <nc r="D476">
      <v>3</v>
    </nc>
  </rcc>
  <rcc rId="5856" sId="1" odxf="1" dxf="1">
    <nc r="E475" t="inlineStr">
      <is>
        <t>99000
7004П</t>
      </is>
    </nc>
    <ndxf>
      <font>
        <sz val="12"/>
        <color auto="1"/>
        <name val="Arial"/>
        <scheme val="none"/>
      </font>
    </ndxf>
  </rcc>
  <rcc rId="5857" sId="1" numFmtId="4">
    <nc r="F475">
      <v>500</v>
    </nc>
  </rcc>
  <rcc rId="5858" sId="1" numFmtId="4">
    <nc r="F476">
      <v>540</v>
    </nc>
  </rcc>
  <rcc rId="5859" sId="1" numFmtId="4">
    <nc r="I476">
      <v>906570</v>
    </nc>
  </rcc>
  <rfmt sheetId="1" sqref="H476">
    <dxf>
      <numFmt numFmtId="30" formatCode="@"/>
    </dxf>
  </rfmt>
  <rcc rId="5860" sId="1" numFmtId="30">
    <nc r="H476" t="inlineStr">
      <is>
        <t>+906570</t>
      </is>
    </nc>
  </rcc>
  <rcc rId="5861" sId="1" odxf="1" dxf="1">
    <nc r="H475" t="inlineStr">
      <is>
        <t>+906570</t>
      </is>
    </nc>
    <odxf>
      <numFmt numFmtId="1" formatCode="0"/>
    </odxf>
    <ndxf>
      <numFmt numFmtId="30" formatCode="@"/>
    </ndxf>
  </rcc>
  <rcc rId="5862" sId="1" odxf="1" dxf="1">
    <nc r="H474" t="inlineStr">
      <is>
        <t>+906570</t>
      </is>
    </nc>
    <odxf>
      <numFmt numFmtId="1" formatCode="0"/>
    </odxf>
    <ndxf>
      <numFmt numFmtId="30" formatCode="@"/>
    </ndxf>
  </rcc>
  <rcc rId="5863" sId="1">
    <nc r="I475">
      <f>SUM(I476)</f>
    </nc>
  </rcc>
  <rcc rId="5864" sId="1">
    <nc r="I474">
      <f>SUM(I475)</f>
    </nc>
  </rcc>
  <rcc rId="5865" sId="1">
    <oc r="I469">
      <f>SUM(I470)</f>
    </oc>
    <nc r="I469">
      <f>SUM(I470,I474)</f>
    </nc>
  </rcc>
  <rcc rId="5866" sId="1">
    <nc r="H477" t="inlineStr">
      <is>
        <t>-43685521</t>
      </is>
    </nc>
  </rcc>
  <rcv guid="{E6554A39-CA8C-47E9-B8EA-761D5A30E0DF}" action="delete"/>
  <rcv guid="{E6554A39-CA8C-47E9-B8EA-761D5A30E0DF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fmt sheetId="1" sqref="H12">
    <dxf>
      <numFmt numFmtId="30" formatCode="@"/>
    </dxf>
  </rfmt>
  <rcc rId="5495" sId="1" numFmtId="30">
    <oc r="H12" t="inlineStr">
      <is>
        <t>-</t>
      </is>
    </oc>
    <nc r="H12" t="inlineStr">
      <is>
        <t>+11900</t>
      </is>
    </nc>
  </rcc>
  <rcc rId="5496" sId="1" odxf="1" dxf="1">
    <oc r="H11" t="inlineStr">
      <is>
        <t>-</t>
      </is>
    </oc>
    <nc r="H11" t="inlineStr">
      <is>
        <t>+11900</t>
      </is>
    </nc>
    <odxf>
      <numFmt numFmtId="1" formatCode="0"/>
    </odxf>
    <ndxf>
      <numFmt numFmtId="30" formatCode="@"/>
    </ndxf>
  </rcc>
  <rcc rId="5497" sId="1" odxf="1" dxf="1">
    <oc r="H10" t="inlineStr">
      <is>
        <t>-</t>
      </is>
    </oc>
    <nc r="H10" t="inlineStr">
      <is>
        <t>+11900</t>
      </is>
    </nc>
    <odxf>
      <font>
        <sz val="10"/>
        <color rgb="FF000000"/>
        <name val="Times New Roman"/>
        <scheme val="none"/>
      </font>
      <numFmt numFmtId="0" formatCode="General"/>
      <alignment wrapText="1" shrinkToFit="0" readingOrder="0"/>
    </odxf>
    <ndxf>
      <font>
        <sz val="12"/>
        <color rgb="FF000000"/>
        <name val="Arial"/>
        <scheme val="none"/>
      </font>
      <numFmt numFmtId="30" formatCode="@"/>
      <alignment wrapText="0" shrinkToFit="1" readingOrder="0"/>
    </ndxf>
  </rcc>
  <rcc rId="5498" sId="1" numFmtId="4">
    <oc r="I12">
      <v>105741</v>
    </oc>
    <nc r="I12">
      <v>117641</v>
    </nc>
  </rcc>
  <rcc rId="5499" sId="1" odxf="1" dxf="1">
    <oc r="H6" t="inlineStr">
      <is>
        <t>-</t>
      </is>
    </oc>
    <nc r="H6" t="inlineStr">
      <is>
        <t>+11900</t>
      </is>
    </nc>
    <odxf>
      <font>
        <sz val="10"/>
        <color rgb="FF000000"/>
        <name val="Times New Roman"/>
        <scheme val="none"/>
      </font>
      <numFmt numFmtId="0" formatCode="General"/>
      <alignment wrapText="1" shrinkToFit="0" readingOrder="0"/>
    </odxf>
    <ndxf>
      <font>
        <sz val="12"/>
        <color rgb="FF000000"/>
        <name val="Arial"/>
        <scheme val="none"/>
      </font>
      <numFmt numFmtId="30" formatCode="@"/>
      <alignment wrapText="0" shrinkToFit="1" readingOrder="0"/>
    </ndxf>
  </rcc>
  <rcc rId="5500" sId="1" odxf="1" dxf="1">
    <oc r="H5" t="inlineStr">
      <is>
        <t>-</t>
      </is>
    </oc>
    <nc r="H5" t="inlineStr">
      <is>
        <t>+11900</t>
      </is>
    </nc>
    <odxf>
      <font>
        <sz val="10"/>
        <color rgb="FF000000"/>
        <name val="Times New Roman"/>
        <scheme val="none"/>
      </font>
      <numFmt numFmtId="0" formatCode="General"/>
      <alignment wrapText="1" shrinkToFit="0" readingOrder="0"/>
    </odxf>
    <ndxf>
      <font>
        <sz val="12"/>
        <color rgb="FF000000"/>
        <name val="Arial"/>
        <scheme val="none"/>
      </font>
      <numFmt numFmtId="30" formatCode="@"/>
      <alignment wrapText="0" shrinkToFit="1" readingOrder="0"/>
    </ndxf>
  </rcc>
  <rfmt sheetId="1" sqref="H5">
    <dxf>
      <alignment vertical="bottom" readingOrder="0"/>
    </dxf>
  </rfmt>
  <rcc rId="5501" sId="1">
    <nc r="H20" t="inlineStr">
      <is>
        <t>-9000</t>
      </is>
    </nc>
  </rcc>
  <rfmt sheetId="1" sqref="H20">
    <dxf>
      <alignment vertical="bottom" readingOrder="0"/>
    </dxf>
  </rfmt>
  <rfmt sheetId="1" sqref="H19" start="0" length="0">
    <dxf>
      <alignment vertical="top" readingOrder="0"/>
    </dxf>
  </rfmt>
  <rcc rId="5502" sId="1" numFmtId="4">
    <oc r="I20">
      <v>71500</v>
    </oc>
    <nc r="I20">
      <v>62500</v>
    </nc>
  </rcc>
  <rfmt sheetId="1" sqref="I20">
    <dxf>
      <alignment vertical="bottom" readingOrder="0"/>
    </dxf>
  </rfmt>
  <rfmt sheetId="1" sqref="H22">
    <dxf>
      <numFmt numFmtId="30" formatCode="@"/>
    </dxf>
  </rfmt>
  <rcc rId="5503" sId="1" numFmtId="30">
    <oc r="H22" t="inlineStr">
      <is>
        <t>-</t>
      </is>
    </oc>
    <nc r="H22" t="inlineStr">
      <is>
        <t>+5424</t>
      </is>
    </nc>
  </rcc>
  <rcc rId="5504" sId="1" odxf="1" dxf="1">
    <oc r="H21" t="inlineStr">
      <is>
        <t>-</t>
      </is>
    </oc>
    <nc r="H21" t="inlineStr">
      <is>
        <t>+5424</t>
      </is>
    </nc>
    <odxf>
      <numFmt numFmtId="1" formatCode="0"/>
    </odxf>
    <ndxf>
      <numFmt numFmtId="30" formatCode="@"/>
    </ndxf>
  </rcc>
  <rcc rId="5505" sId="1" numFmtId="4">
    <oc r="I22">
      <v>20000</v>
    </oc>
    <nc r="I22">
      <v>25424</v>
    </nc>
  </rcc>
  <rcc rId="5506" sId="1">
    <nc r="H16" t="inlineStr">
      <is>
        <t>-</t>
      </is>
    </nc>
  </rcc>
  <rcc rId="5507" sId="1">
    <nc r="H17" t="inlineStr">
      <is>
        <t>-</t>
      </is>
    </nc>
  </rcc>
  <rcc rId="5508" sId="1">
    <nc r="H18" t="inlineStr">
      <is>
        <t>-</t>
      </is>
    </nc>
  </rcc>
  <rcc rId="5509" sId="1">
    <nc r="H19" t="inlineStr">
      <is>
        <t>-9000</t>
      </is>
    </nc>
  </rcc>
  <rfmt sheetId="1" sqref="H16">
    <dxf>
      <alignment vertical="bottom" readingOrder="0"/>
    </dxf>
  </rfmt>
  <rcc rId="5510" sId="1">
    <nc r="H15" t="inlineStr">
      <is>
        <t>-</t>
      </is>
    </nc>
  </rcc>
  <rcc rId="5511" sId="1">
    <oc r="H14" t="inlineStr">
      <is>
        <t>-</t>
      </is>
    </oc>
    <nc r="H14">
      <v>-3576</v>
    </nc>
  </rcc>
  <rfmt sheetId="1" sqref="H14" start="0" length="2147483647">
    <dxf>
      <font>
        <sz val="12"/>
      </font>
    </dxf>
  </rfmt>
  <rfmt sheetId="1" sqref="H14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c rId="5868" sId="1" odxf="1" dxf="1">
    <oc r="H469" t="inlineStr">
      <is>
        <t>-</t>
      </is>
    </oc>
    <nc r="H469" t="inlineStr">
      <is>
        <t>+906570</t>
      </is>
    </nc>
    <odxf>
      <numFmt numFmtId="0" formatCode="General"/>
      <alignment wrapText="1" shrinkToFit="0" readingOrder="0"/>
    </odxf>
    <ndxf>
      <numFmt numFmtId="30" formatCode="@"/>
      <alignment wrapText="0" shrinkToFit="1" readingOrder="0"/>
    </ndxf>
  </rcc>
  <rcv guid="{E6554A39-CA8C-47E9-B8EA-761D5A30E0DF}" action="delete"/>
  <rcv guid="{E6554A39-CA8C-47E9-B8EA-761D5A30E0DF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5.xml><?xml version="1.0" encoding="utf-8"?>
<revisions xmlns="http://schemas.openxmlformats.org/spreadsheetml/2006/main" xmlns:r="http://schemas.openxmlformats.org/officeDocument/2006/relationships">
  <rcc rId="5869" sId="1">
    <oc r="A1" t="inlineStr">
      <is>
        <r>
          <t xml:space="preserve">
                                                                                                                                                                                     Приложение №7
   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от "      "                      2024 г.№  
                                       </t>
        </r>
        <r>
          <rPr>
            <b/>
            <sz val="12"/>
            <rFont val="Arial"/>
            <family val="2"/>
            <charset val="204"/>
          </rPr>
          <t>ВЕДОМСТВЕННАЯ СТРУКТУРА РАСХОДОВ РАЙОННОГО БЮДЖЕТА НА 2024 ГОД</t>
        </r>
      </is>
    </oc>
    <nc r="A1" t="inlineStr">
      <is>
        <r>
          <t xml:space="preserve">
                                                                                                                                                                                     Приложение №5
   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от "      "                      2024 г.№  
                                       </t>
        </r>
        <r>
          <rPr>
            <b/>
            <sz val="12"/>
            <rFont val="Arial"/>
            <family val="2"/>
            <charset val="204"/>
          </rPr>
          <t>ВЕДОМСТВЕННАЯ СТРУКТУРА РАСХОДОВ РАЙОННОГО БЮДЖЕТА НА 2024 ГОД</t>
        </r>
      </is>
    </nc>
  </rcc>
  <rcv guid="{E6554A39-CA8C-47E9-B8EA-761D5A30E0DF}" action="delete"/>
  <rcv guid="{E6554A39-CA8C-47E9-B8EA-761D5A30E0DF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fmt sheetId="1" sqref="H13">
    <dxf>
      <numFmt numFmtId="30" formatCode="@"/>
    </dxf>
  </rfmt>
  <rcc rId="5523" sId="1" numFmtId="30">
    <oc r="H13" t="inlineStr">
      <is>
        <t>-</t>
      </is>
    </oc>
    <nc r="H13" t="inlineStr">
      <is>
        <t>+69524</t>
      </is>
    </nc>
  </rcc>
  <rrc rId="5524" sId="1" ref="A41:XFD41" action="insertRow"/>
  <rrc rId="5525" sId="1" ref="A41:XFD41" action="insertRow"/>
  <rrc rId="5526" sId="1" ref="A41:XFD41" action="insertRow"/>
  <rrc rId="5527" sId="1" ref="A43:XFD43" action="insertRow"/>
  <rcc rId="5528" sId="1" odxf="1" dxf="1">
    <nc r="A41" t="inlineStr">
      <is>
        <t>Обеспечения проведения выборов и референдумов</t>
      </is>
    </nc>
    <odxf>
      <font>
        <sz val="12"/>
        <color auto="1"/>
        <name val="Arial"/>
        <scheme val="none"/>
      </font>
      <numFmt numFmtId="30" formatCode="@"/>
      <alignment horizontal="justify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auto="1"/>
        <name val="Arial"/>
        <scheme val="none"/>
      </font>
      <numFmt numFmtId="0" formatCode="General"/>
      <alignment horizontal="left" readingOrder="0"/>
      <border outline="0">
        <left/>
        <right/>
        <top/>
        <bottom/>
      </border>
    </ndxf>
  </rcc>
  <rcc rId="5529" sId="1" odxf="1" dxf="1">
    <nc r="A42" t="inlineStr">
      <is>
        <t>Подготовка и проведение выборов президента</t>
      </is>
    </nc>
    <odxf>
      <numFmt numFmtId="30" formatCode="@"/>
      <alignment vertical="top" readingOrder="0"/>
    </odxf>
    <ndxf>
      <numFmt numFmtId="2" formatCode="0.00"/>
      <alignment vertical="distributed" readingOrder="0"/>
    </ndxf>
  </rcc>
  <rcc rId="5530" sId="1" odxf="1" dxf="1">
    <nc r="A43" t="inlineStr">
      <is>
        <t>Иные бюджетные ассигнования</t>
      </is>
    </nc>
    <odxf>
      <numFmt numFmtId="30" formatCode="@"/>
      <alignment vertical="top" wrapText="1" readingOrder="0"/>
    </odxf>
    <ndxf>
      <numFmt numFmtId="2" formatCode="0.00"/>
      <alignment vertical="distributed" wrapText="0" readingOrder="0"/>
    </ndxf>
  </rcc>
  <rcc rId="5531" sId="1" odxf="1" dxf="1">
    <nc r="A44" t="inlineStr">
      <is>
        <t>Специальные расходы</t>
      </is>
    </nc>
    <odxf>
      <numFmt numFmtId="30" formatCode="@"/>
      <alignment vertical="top" readingOrder="0"/>
    </odxf>
    <ndxf>
      <numFmt numFmtId="2" formatCode="0.00"/>
      <alignment vertical="distributed" readingOrder="0"/>
    </ndxf>
  </rcc>
  <rcc rId="5532" sId="1" numFmtId="4">
    <nc r="B41">
      <v>901</v>
    </nc>
  </rcc>
  <rcc rId="5533" sId="1" numFmtId="4">
    <nc r="C41">
      <v>1</v>
    </nc>
  </rcc>
  <rcc rId="5534" sId="1" numFmtId="4">
    <nc r="D41">
      <v>7</v>
    </nc>
  </rcc>
  <rcc rId="5535" sId="1" numFmtId="4">
    <nc r="B42">
      <v>901</v>
    </nc>
  </rcc>
  <rcc rId="5536" sId="1" numFmtId="4">
    <nc r="C42">
      <v>1</v>
    </nc>
  </rcc>
  <rcc rId="5537" sId="1" numFmtId="4">
    <nc r="D42">
      <v>7</v>
    </nc>
  </rcc>
  <rcc rId="5538" sId="1" numFmtId="4">
    <nc r="B43">
      <v>901</v>
    </nc>
  </rcc>
  <rcc rId="5539" sId="1" numFmtId="4">
    <nc r="C43">
      <v>1</v>
    </nc>
  </rcc>
  <rcc rId="5540" sId="1" numFmtId="4">
    <nc r="D43">
      <v>7</v>
    </nc>
  </rcc>
  <rcc rId="5541" sId="1" numFmtId="4">
    <nc r="B44">
      <v>901</v>
    </nc>
  </rcc>
  <rcc rId="5542" sId="1" numFmtId="4">
    <nc r="C44">
      <v>1</v>
    </nc>
  </rcc>
  <rcc rId="5543" sId="1" numFmtId="4">
    <nc r="D44">
      <v>7</v>
    </nc>
  </rcc>
  <rcc rId="5544" sId="1" odxf="1" dxf="1">
    <nc r="E42" t="inlineStr">
      <is>
        <t>99000
70260</t>
      </is>
    </nc>
    <ndxf>
      <font>
        <sz val="12"/>
        <color auto="1"/>
        <name val="Arial"/>
        <scheme val="none"/>
      </font>
    </ndxf>
  </rcc>
  <rcc rId="5545" sId="1" numFmtId="4">
    <nc r="F44">
      <v>880</v>
    </nc>
  </rcc>
  <rcc rId="5546" sId="1" numFmtId="4">
    <nc r="F43">
      <v>800</v>
    </nc>
  </rcc>
  <rcc rId="5547" sId="1">
    <nc r="H44" t="inlineStr">
      <is>
        <t>+27000</t>
      </is>
    </nc>
  </rcc>
  <rcc rId="5548" sId="1" numFmtId="4">
    <nc r="I44">
      <v>27000</v>
    </nc>
  </rcc>
  <rcc rId="5549" sId="1">
    <nc r="H43" t="inlineStr">
      <is>
        <t>+27000</t>
      </is>
    </nc>
  </rcc>
  <rcc rId="5550" sId="1">
    <nc r="H42" t="inlineStr">
      <is>
        <t>+27000</t>
      </is>
    </nc>
  </rcc>
  <rcc rId="5551" sId="1">
    <nc r="H41" t="inlineStr">
      <is>
        <t>+27000</t>
      </is>
    </nc>
  </rcc>
  <rcc rId="5552" sId="1">
    <nc r="I43">
      <f>SUM(I44)</f>
    </nc>
  </rcc>
  <rcc rId="5553" sId="1">
    <nc r="I42">
      <f>SUM(I43)</f>
    </nc>
  </rcc>
  <rcc rId="5554" sId="1">
    <nc r="I41">
      <f>SUM(I42)</f>
    </nc>
  </rcc>
  <rcv guid="{E6554A39-CA8C-47E9-B8EA-761D5A30E0DF}" action="delete"/>
  <rcv guid="{E6554A39-CA8C-47E9-B8EA-761D5A30E0DF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41.xml><?xml version="1.0" encoding="utf-8"?>
<revisions xmlns="http://schemas.openxmlformats.org/spreadsheetml/2006/main" xmlns:r="http://schemas.openxmlformats.org/officeDocument/2006/relationships">
  <rrc rId="5633" sId="1" ref="A147:XFD147" action="insertRow"/>
  <rrc rId="5634" sId="1" ref="A147:XFD147" action="insertRow"/>
  <rrc rId="5635" sId="1" ref="A147:XFD147" action="insertRow"/>
  <rcc rId="5636" sId="1" odxf="1" dxf="1">
    <nc r="A147" t="inlineStr">
      <is>
        <t>Субсидии муниципальному казенному унитарному предприятию ШМР КО "Коммунсервис"в целях частичного возмещения затрат,связанных с производством товаров,выполнением работ,оказанием услуг ,в связи с предупреждением банкротства и восстановлением платежеспособности</t>
      </is>
    </nc>
    <odxf>
      <numFmt numFmtId="30" formatCode="@"/>
      <alignment vertical="top" readingOrder="0"/>
    </odxf>
    <ndxf>
      <numFmt numFmtId="2" formatCode="0.00"/>
      <alignment vertical="distributed" readingOrder="0"/>
    </ndxf>
  </rcc>
  <rcc rId="5637" sId="1" odxf="1" dxf="1">
    <nc r="A148" t="inlineStr">
      <is>
        <t>Иные бюджетные ассигнования</t>
      </is>
    </nc>
    <odxf>
      <numFmt numFmtId="30" formatCode="@"/>
      <alignment vertical="top" wrapText="1" readingOrder="0"/>
    </odxf>
    <ndxf>
      <numFmt numFmtId="2" formatCode="0.00"/>
      <alignment vertical="distributed" wrapText="0" readingOrder="0"/>
    </ndxf>
  </rcc>
  <rcc rId="5638" sId="1" odxf="1" dxf="1">
    <nc r="A149" t="inlineStr">
      <is>
        <t>Субсидии (гранты в форме субсидий) на финансовое обеспечение затрат в связи с производством (реализацией) товаров, выполнением работ,оказанием услуг не подлежащие казначейскому сопровождению</t>
      </is>
    </nc>
    <odxf>
      <numFmt numFmtId="30" formatCode="@"/>
      <alignment vertical="top" readingOrder="0"/>
    </odxf>
    <ndxf>
      <numFmt numFmtId="2" formatCode="0.00"/>
      <alignment vertical="distributed" readingOrder="0"/>
    </ndxf>
  </rcc>
  <rcc rId="5639" sId="1" numFmtId="4">
    <nc r="B147">
      <v>901</v>
    </nc>
  </rcc>
  <rcc rId="5640" sId="1" numFmtId="4">
    <nc r="C147">
      <v>5</v>
    </nc>
  </rcc>
  <rcc rId="5641" sId="1" numFmtId="4">
    <nc r="D147">
      <v>2</v>
    </nc>
  </rcc>
  <rcc rId="5642" sId="1" odxf="1" dxf="1">
    <nc r="E147" t="inlineStr">
      <is>
        <t>99000
6105К</t>
      </is>
    </nc>
    <ndxf>
      <font>
        <sz val="12"/>
        <color auto="1"/>
        <name val="Arial"/>
        <scheme val="none"/>
      </font>
    </ndxf>
  </rcc>
  <rcc rId="5643" sId="1" numFmtId="4">
    <nc r="F148">
      <v>800</v>
    </nc>
  </rcc>
  <rcc rId="5644" sId="1" numFmtId="4">
    <nc r="F149">
      <v>810</v>
    </nc>
  </rcc>
  <rcc rId="5645" sId="1">
    <nc r="H149" t="inlineStr">
      <is>
        <t>+100000</t>
      </is>
    </nc>
  </rcc>
  <rcc rId="5646" sId="1" numFmtId="4">
    <nc r="I149">
      <v>100000</v>
    </nc>
  </rcc>
  <rcc rId="5647" sId="1">
    <nc r="H148" t="inlineStr">
      <is>
        <t>+100000</t>
      </is>
    </nc>
  </rcc>
  <rcc rId="5648" sId="1">
    <nc r="H147" t="inlineStr">
      <is>
        <t>+100000</t>
      </is>
    </nc>
  </rcc>
  <rcc rId="5649" sId="1">
    <nc r="I148">
      <f>SUM(I149)</f>
    </nc>
  </rcc>
  <rcc rId="5650" sId="1">
    <nc r="I147">
      <f>SUM(I148)</f>
    </nc>
  </rcc>
  <rcc rId="5651" sId="1">
    <nc r="G148">
      <f>SUM(G149)</f>
    </nc>
  </rcc>
  <rcc rId="5652" sId="1">
    <nc r="G147">
      <f>SUM(G148)</f>
    </nc>
  </rcc>
  <rcc rId="5653" sId="1">
    <oc r="I138">
      <f>SUM(I139,I143)</f>
    </oc>
    <nc r="I138">
      <f>SUM(I139,I143,I147)</f>
    </nc>
  </rcc>
  <rcc rId="5654" sId="1">
    <nc r="H138" t="inlineStr">
      <is>
        <t>+2892430</t>
      </is>
    </nc>
  </rcc>
  <rcc rId="5655" sId="1">
    <oc r="H139" t="inlineStr">
      <is>
        <t>+2597430</t>
      </is>
    </oc>
    <nc r="H139" t="inlineStr">
      <is>
        <t xml:space="preserve"> </t>
      </is>
    </nc>
  </rcc>
  <rcc rId="5656" sId="1">
    <nc r="H150" t="inlineStr">
      <is>
        <t>-</t>
      </is>
    </nc>
  </rcc>
  <rcc rId="5657" sId="1">
    <nc r="H151" t="inlineStr">
      <is>
        <t>-</t>
      </is>
    </nc>
  </rcc>
  <rcc rId="5658" sId="1">
    <nc r="H152" t="inlineStr">
      <is>
        <t>-</t>
      </is>
    </nc>
  </rcc>
  <rcc rId="5659" sId="1">
    <nc r="H153" t="inlineStr">
      <is>
        <t>-</t>
      </is>
    </nc>
  </rcc>
  <rcc rId="5660" sId="1">
    <nc r="H154" t="inlineStr">
      <is>
        <t>-</t>
      </is>
    </nc>
  </rcc>
  <rcc rId="5661" sId="1">
    <nc r="H155" t="inlineStr">
      <is>
        <t>-</t>
      </is>
    </nc>
  </rcc>
  <rfmt sheetId="1" sqref="H133">
    <dxf>
      <numFmt numFmtId="30" formatCode="@"/>
    </dxf>
  </rfmt>
  <rcc rId="5662" sId="1" numFmtId="30">
    <nc r="H133" t="inlineStr">
      <is>
        <t>+2892430</t>
      </is>
    </nc>
  </rcc>
  <rfmt sheetId="1" sqref="H162">
    <dxf>
      <numFmt numFmtId="30" formatCode="@"/>
    </dxf>
  </rfmt>
  <rcc rId="5663" sId="1" numFmtId="30">
    <oc r="H162" t="inlineStr">
      <is>
        <t>-</t>
      </is>
    </oc>
    <nc r="H162" t="inlineStr">
      <is>
        <t>+3520000</t>
      </is>
    </nc>
  </rcc>
  <rcc rId="5664" sId="1" odxf="1" dxf="1">
    <oc r="H161" t="inlineStr">
      <is>
        <t>-</t>
      </is>
    </oc>
    <nc r="H161" t="inlineStr">
      <is>
        <t>+3520000</t>
      </is>
    </nc>
    <odxf>
      <numFmt numFmtId="1" formatCode="0"/>
    </odxf>
    <ndxf>
      <numFmt numFmtId="30" formatCode="@"/>
    </ndxf>
  </rcc>
  <rcc rId="5665" sId="1" numFmtId="4">
    <oc r="I162">
      <v>100000</v>
    </oc>
    <nc r="I162">
      <v>3620000</v>
    </nc>
  </rcc>
  <rcc rId="5666" sId="1" odxf="1" dxf="1">
    <oc r="H160" t="inlineStr">
      <is>
        <t>-</t>
      </is>
    </oc>
    <nc r="H160" t="inlineStr">
      <is>
        <t>+3520000</t>
      </is>
    </nc>
    <odxf>
      <numFmt numFmtId="1" formatCode="0"/>
    </odxf>
    <ndxf>
      <numFmt numFmtId="30" formatCode="@"/>
    </ndxf>
  </rcc>
  <rcc rId="5667" sId="1" odxf="1" dxf="1">
    <oc r="H159" t="inlineStr">
      <is>
        <t>-</t>
      </is>
    </oc>
    <nc r="H159" t="inlineStr">
      <is>
        <t>+3520000</t>
      </is>
    </nc>
    <odxf>
      <numFmt numFmtId="1" formatCode="0"/>
    </odxf>
    <ndxf>
      <numFmt numFmtId="30" formatCode="@"/>
    </ndxf>
  </rcc>
  <rcc rId="5668" sId="1">
    <nc r="H3" t="inlineStr">
      <is>
        <t>-47845670</t>
      </is>
    </nc>
  </rcc>
  <rcv guid="{E6554A39-CA8C-47E9-B8EA-761D5A30E0DF}" action="delete"/>
  <rcv guid="{E6554A39-CA8C-47E9-B8EA-761D5A30E0DF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fmt sheetId="1" sqref="B228:I228" start="0" length="2147483647">
    <dxf>
      <font>
        <color auto="1"/>
      </font>
    </dxf>
  </rfmt>
  <rfmt sheetId="1" sqref="H269">
    <dxf>
      <numFmt numFmtId="30" formatCode="@"/>
    </dxf>
  </rfmt>
  <rcc rId="5677" sId="1" numFmtId="30">
    <oc r="H269" t="inlineStr">
      <is>
        <t>-</t>
      </is>
    </oc>
    <nc r="H269" t="inlineStr">
      <is>
        <t>-4589</t>
      </is>
    </nc>
  </rcc>
  <rcc rId="5678" sId="1" numFmtId="4">
    <oc r="I269">
      <v>7249800</v>
    </oc>
    <nc r="I269">
      <v>7245211</v>
    </nc>
  </rcc>
  <rcc rId="5679" sId="1" odxf="1" dxf="1">
    <oc r="H268" t="inlineStr">
      <is>
        <t>-</t>
      </is>
    </oc>
    <nc r="H268" t="inlineStr">
      <is>
        <t>-4589</t>
      </is>
    </nc>
    <odxf>
      <numFmt numFmtId="0" formatCode="General"/>
    </odxf>
    <ndxf>
      <numFmt numFmtId="30" formatCode="@"/>
    </ndxf>
  </rcc>
  <rcc rId="5680" sId="1" odxf="1" dxf="1">
    <oc r="H267" t="inlineStr">
      <is>
        <t>-</t>
      </is>
    </oc>
    <nc r="H267" t="inlineStr">
      <is>
        <t>-4589</t>
      </is>
    </nc>
    <odxf>
      <numFmt numFmtId="0" formatCode="General"/>
    </odxf>
    <ndxf>
      <numFmt numFmtId="30" formatCode="@"/>
    </ndxf>
  </rcc>
  <rrc rId="5681" sId="1" ref="A273:XFD273" action="insertRow"/>
  <rrc rId="5682" sId="1" ref="A273:XFD273" action="insertRow"/>
  <rrc rId="5683" sId="1" ref="A273:XFD274" action="insertRow"/>
  <rrc rId="5684" sId="1" ref="A273:XFD276" action="insertRow"/>
  <rcc rId="5685" sId="1" odxf="1" dxf="1">
    <nc r="A273" t="inlineStr">
      <is>
        <t>Расходы на государственную поддержку отрасли культуры( формирование книжных фондов)</t>
      </is>
    </nc>
    <odxf>
      <alignment vertical="top" readingOrder="0"/>
    </odxf>
    <ndxf>
      <alignment vertical="distributed" readingOrder="0"/>
    </ndxf>
  </rcc>
  <rcc rId="5686" sId="1" odxf="1" dxf="1">
    <nc r="A274" t="inlineStr">
      <is>
        <t>Предоставление субсидий бюджетным, автономным учреждениям и иным некоммерческим организациям</t>
      </is>
    </nc>
    <odxf>
      <alignment vertical="top" wrapText="0" readingOrder="0"/>
    </odxf>
    <ndxf>
      <alignment vertical="distributed" wrapText="1" readingOrder="0"/>
    </ndxf>
  </rcc>
  <rcc rId="5687" sId="1" odxf="1" dxf="1">
    <nc r="A275" t="inlineStr">
      <is>
        <t>Субсидии бюджетным учреждениям</t>
      </is>
    </nc>
    <odxf>
      <alignment vertical="top" readingOrder="0"/>
    </odxf>
    <ndxf>
      <alignment vertical="distributed" readingOrder="0"/>
    </ndxf>
  </rcc>
  <rcc rId="5688" sId="1" numFmtId="4">
    <nc r="B273">
      <v>958</v>
    </nc>
  </rcc>
  <rcc rId="5689" sId="1" numFmtId="4">
    <nc r="C273">
      <v>8</v>
    </nc>
  </rcc>
  <rcc rId="5690" sId="1" numFmtId="4">
    <nc r="D273">
      <v>1</v>
    </nc>
  </rcc>
  <rcc rId="5691" sId="1">
    <nc r="E273" t="inlineStr">
      <is>
        <t>04000
L5195</t>
      </is>
    </nc>
  </rcc>
  <rcc rId="5692" sId="1" numFmtId="4">
    <nc r="B274">
      <v>958</v>
    </nc>
  </rcc>
  <rcc rId="5693" sId="1" numFmtId="4">
    <nc r="C274">
      <v>8</v>
    </nc>
  </rcc>
  <rcc rId="5694" sId="1" numFmtId="4">
    <nc r="D274">
      <v>1</v>
    </nc>
  </rcc>
  <rcc rId="5695" sId="1">
    <nc r="E274" t="inlineStr">
      <is>
        <t>04000
L5195</t>
      </is>
    </nc>
  </rcc>
  <rcc rId="5696" sId="1" numFmtId="4">
    <nc r="B275">
      <v>958</v>
    </nc>
  </rcc>
  <rcc rId="5697" sId="1" numFmtId="4">
    <nc r="C275">
      <v>8</v>
    </nc>
  </rcc>
  <rcc rId="5698" sId="1" numFmtId="4">
    <nc r="D275">
      <v>1</v>
    </nc>
  </rcc>
  <rcc rId="5699" sId="1">
    <nc r="E275" t="inlineStr">
      <is>
        <t>04000
L5195</t>
      </is>
    </nc>
  </rcc>
  <rcc rId="5700" sId="1" numFmtId="4">
    <nc r="F274">
      <v>600</v>
    </nc>
  </rcc>
  <rcc rId="5701" sId="1" numFmtId="4">
    <nc r="F275">
      <v>610</v>
    </nc>
  </rcc>
  <rcc rId="5702" sId="1">
    <nc r="H275" t="inlineStr">
      <is>
        <t>+35668</t>
      </is>
    </nc>
  </rcc>
  <rcc rId="5703" sId="1">
    <nc r="H274" t="inlineStr">
      <is>
        <t>+35668</t>
      </is>
    </nc>
  </rcc>
  <rcc rId="5704" sId="1">
    <nc r="H273" t="inlineStr">
      <is>
        <t>+35668</t>
      </is>
    </nc>
  </rcc>
  <rcc rId="5705" sId="1" numFmtId="4">
    <nc r="I275">
      <v>35668</v>
    </nc>
  </rcc>
  <rcc rId="5706" sId="1">
    <nc r="I274">
      <f>SUM(I275)</f>
    </nc>
  </rcc>
  <rcc rId="5707" sId="1">
    <nc r="I273">
      <f>SUM(I274)</f>
    </nc>
  </rcc>
  <rcc rId="5708" sId="1">
    <nc r="G274">
      <f>SUM(G275)</f>
    </nc>
  </rcc>
  <rcc rId="5709" sId="1">
    <nc r="G273">
      <f>SUM(G274)</f>
    </nc>
  </rcc>
  <rcv guid="{E6554A39-CA8C-47E9-B8EA-761D5A30E0DF}" action="delete"/>
  <rcv guid="{E6554A39-CA8C-47E9-B8EA-761D5A30E0DF}" action="add"/>
</revisions>
</file>

<file path=xl/revisions/revisionLog161.xml><?xml version="1.0" encoding="utf-8"?>
<revisions xmlns="http://schemas.openxmlformats.org/spreadsheetml/2006/main" xmlns:r="http://schemas.openxmlformats.org/officeDocument/2006/relationships">
  <rcc rId="5710" sId="1">
    <oc r="I263">
      <f>SUM(I264,I267,I270)</f>
    </oc>
    <nc r="I263">
      <f>SUM(I264,I267,I270,I273)</f>
    </nc>
  </rcc>
  <rcv guid="{E6554A39-CA8C-47E9-B8EA-761D5A30E0DF}" action="delete"/>
  <rcv guid="{E6554A39-CA8C-47E9-B8EA-761D5A30E0DF}" action="add"/>
</revisions>
</file>

<file path=xl/revisions/revisionLog16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71.xml><?xml version="1.0" encoding="utf-8"?>
<revisions xmlns="http://schemas.openxmlformats.org/spreadsheetml/2006/main" xmlns:r="http://schemas.openxmlformats.org/officeDocument/2006/relationships">
  <rcc rId="5756" sId="1">
    <nc r="H293" t="inlineStr">
      <is>
        <t>-</t>
      </is>
    </nc>
  </rcc>
  <rcc rId="5757" sId="1">
    <nc r="H294" t="inlineStr">
      <is>
        <t>-</t>
      </is>
    </nc>
  </rcc>
  <rcc rId="5758" sId="1">
    <nc r="H295" t="inlineStr">
      <is>
        <t>-</t>
      </is>
    </nc>
  </rcc>
  <rcc rId="5759" sId="1">
    <nc r="H296" t="inlineStr">
      <is>
        <t>-</t>
      </is>
    </nc>
  </rcc>
  <rcv guid="{E6554A39-CA8C-47E9-B8EA-761D5A30E0DF}" action="delete"/>
  <rcv guid="{E6554A39-CA8C-47E9-B8EA-761D5A30E0DF}" action="add"/>
</revisions>
</file>

<file path=xl/revisions/revisionLog181.xml><?xml version="1.0" encoding="utf-8"?>
<revisions xmlns="http://schemas.openxmlformats.org/spreadsheetml/2006/main" xmlns:r="http://schemas.openxmlformats.org/officeDocument/2006/relationships">
  <rcc rId="5798" sId="1">
    <nc r="H379" t="inlineStr">
      <is>
        <t>+3</t>
      </is>
    </nc>
  </rcc>
  <rcc rId="5799" sId="1">
    <nc r="H378" t="inlineStr">
      <is>
        <t>+3</t>
      </is>
    </nc>
  </rcc>
  <rcc rId="5800" sId="1">
    <nc r="H377" t="inlineStr">
      <is>
        <t>+3</t>
      </is>
    </nc>
  </rcc>
  <rcc rId="5801" sId="1" numFmtId="4">
    <oc r="I379">
      <v>4412747</v>
    </oc>
    <nc r="I379">
      <v>4412750</v>
    </nc>
  </rcc>
  <rcc rId="5802" sId="1">
    <oc r="I354">
      <f>SUM(I355,I357,I359,I363)</f>
    </oc>
    <nc r="I354">
      <f>SUM(I355,I357,I359,I361,I363)</f>
    </nc>
  </rcc>
  <rcc rId="5803" sId="1" numFmtId="4">
    <oc r="H405" t="inlineStr">
      <is>
        <t>-</t>
      </is>
    </oc>
    <nc r="H405">
      <v>-168205</v>
    </nc>
  </rcc>
  <rcc rId="5804" sId="1" numFmtId="4">
    <oc r="H406" t="inlineStr">
      <is>
        <t>-</t>
      </is>
    </oc>
    <nc r="H406">
      <v>-16450</v>
    </nc>
  </rcc>
  <rcc rId="5805" sId="1" numFmtId="4">
    <oc r="I406">
      <v>45030</v>
    </oc>
    <nc r="I406">
      <v>28580</v>
    </nc>
  </rcc>
  <rcc rId="5806" sId="1" numFmtId="4">
    <oc r="I405">
      <v>5504100</v>
    </oc>
    <nc r="I405">
      <v>5335895</v>
    </nc>
  </rcc>
  <rcc rId="5807" sId="1" numFmtId="4">
    <oc r="H404" t="inlineStr">
      <is>
        <t>-</t>
      </is>
    </oc>
    <nc r="H404">
      <v>-201105</v>
    </nc>
  </rcc>
  <rcv guid="{E6554A39-CA8C-47E9-B8EA-761D5A30E0DF}" action="delete"/>
  <rcv guid="{E6554A39-CA8C-47E9-B8EA-761D5A30E0DF}" action="add"/>
</revisions>
</file>

<file path=xl/revisions/revisionLog191.xml><?xml version="1.0" encoding="utf-8"?>
<revisions xmlns="http://schemas.openxmlformats.org/spreadsheetml/2006/main" xmlns:r="http://schemas.openxmlformats.org/officeDocument/2006/relationships">
  <rcc rId="5832" sId="1">
    <oc r="H362" t="inlineStr">
      <is>
        <t>+488385</t>
      </is>
    </oc>
    <nc r="H362" t="inlineStr">
      <is>
        <t>+488382</t>
      </is>
    </nc>
  </rcc>
  <rcc rId="5833" sId="1">
    <oc r="H361" t="inlineStr">
      <is>
        <t>+488385</t>
      </is>
    </oc>
    <nc r="H361" t="inlineStr">
      <is>
        <t>+488382</t>
      </is>
    </nc>
  </rcc>
  <rcc rId="5834" sId="1" numFmtId="4">
    <oc r="I362">
      <v>488385</v>
    </oc>
    <nc r="I362">
      <v>488382</v>
    </nc>
  </rcc>
  <rcc rId="5835" sId="1">
    <nc r="H319" t="inlineStr">
      <is>
        <t>+3002869</t>
      </is>
    </nc>
  </rcc>
  <rcv guid="{E6554A39-CA8C-47E9-B8EA-761D5A30E0DF}" action="delete"/>
  <rcv guid="{E6554A39-CA8C-47E9-B8EA-761D5A30E0DF}" action="add"/>
</revisions>
</file>

<file path=xl/revisions/revisionLog1101.xml><?xml version="1.0" encoding="utf-8"?>
<revisions xmlns="http://schemas.openxmlformats.org/spreadsheetml/2006/main" xmlns:r="http://schemas.openxmlformats.org/officeDocument/2006/relationships">
  <rcc rId="5867" sId="1" odxf="1" dxf="1">
    <nc r="H449" t="inlineStr">
      <is>
        <t>+906570</t>
      </is>
    </nc>
    <odxf>
      <font>
        <b/>
        <sz val="12"/>
        <name val="Arial"/>
        <scheme val="none"/>
      </font>
      <numFmt numFmtId="1" formatCode="0"/>
    </odxf>
    <ndxf>
      <font>
        <b val="0"/>
        <sz val="12"/>
        <name val="Arial"/>
        <scheme val="none"/>
      </font>
      <numFmt numFmtId="30" formatCode="@"/>
    </ndxf>
  </rcc>
  <rfmt sheetId="1" sqref="H449" start="0" length="2147483647">
    <dxf>
      <font>
        <b/>
      </font>
    </dxf>
  </rfmt>
  <rcv guid="{E6554A39-CA8C-47E9-B8EA-761D5A30E0DF}" action="delete"/>
  <rcv guid="{E6554A39-CA8C-47E9-B8EA-761D5A30E0DF}" action="add"/>
</revisions>
</file>

<file path=xl/revisions/revisionLog112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3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fmt sheetId="1" sqref="H40">
    <dxf>
      <numFmt numFmtId="30" formatCode="@"/>
    </dxf>
  </rfmt>
  <rcc rId="5519" sId="1" numFmtId="30">
    <oc r="H40" t="inlineStr">
      <is>
        <t>-</t>
      </is>
    </oc>
    <nc r="H40" t="inlineStr">
      <is>
        <t>+48700</t>
      </is>
    </nc>
  </rcc>
  <rcc rId="5520" sId="1" odxf="1" dxf="1">
    <oc r="H39" t="inlineStr">
      <is>
        <t>-</t>
      </is>
    </oc>
    <nc r="H39" t="inlineStr">
      <is>
        <t>+48700</t>
      </is>
    </nc>
    <odxf>
      <numFmt numFmtId="1" formatCode="0"/>
    </odxf>
    <ndxf>
      <numFmt numFmtId="30" formatCode="@"/>
    </ndxf>
  </rcc>
  <rcc rId="5521" sId="1" numFmtId="4">
    <oc r="I40">
      <v>120000</v>
    </oc>
    <nc r="I40">
      <v>168700</v>
    </nc>
  </rcc>
  <rcc rId="5522" sId="1" odxf="1" dxf="1">
    <oc r="H36" t="inlineStr">
      <is>
        <t>-</t>
      </is>
    </oc>
    <nc r="H36" t="inlineStr">
      <is>
        <t>+48700</t>
      </is>
    </nc>
    <odxf>
      <numFmt numFmtId="0" formatCode="General"/>
      <alignment wrapText="1" shrinkToFit="0" readingOrder="0"/>
    </odxf>
    <ndxf>
      <numFmt numFmtId="30" formatCode="@"/>
      <alignment wrapText="0" shrinkToFit="1" readingOrder="0"/>
    </ndxf>
  </rcc>
  <rcv guid="{E6554A39-CA8C-47E9-B8EA-761D5A30E0DF}" action="delete"/>
  <rcv guid="{E6554A39-CA8C-47E9-B8EA-761D5A30E0DF}" action="add"/>
</revisions>
</file>

<file path=xl/revisions/revisionLog13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fmt sheetId="1" sqref="H87">
    <dxf>
      <numFmt numFmtId="30" formatCode="@"/>
    </dxf>
  </rfmt>
  <rcc rId="5571" sId="1" numFmtId="30">
    <oc r="H87" t="inlineStr">
      <is>
        <t>-</t>
      </is>
    </oc>
    <nc r="H87" t="inlineStr">
      <is>
        <t>+21300</t>
      </is>
    </nc>
  </rcc>
  <rcc rId="5572" sId="1" odxf="1" dxf="1">
    <oc r="H86" t="inlineStr">
      <is>
        <t>-</t>
      </is>
    </oc>
    <nc r="H86" t="inlineStr">
      <is>
        <t>+21300</t>
      </is>
    </nc>
    <odxf>
      <numFmt numFmtId="1" formatCode="0"/>
    </odxf>
    <ndxf>
      <numFmt numFmtId="30" formatCode="@"/>
    </ndxf>
  </rcc>
  <rcc rId="5573" sId="1" numFmtId="4">
    <oc r="I87">
      <v>408200</v>
    </oc>
    <nc r="I87">
      <v>429500</v>
    </nc>
  </rcc>
  <rcc rId="5574" sId="1" odxf="1" dxf="1">
    <oc r="H84" t="inlineStr">
      <is>
        <t>-</t>
      </is>
    </oc>
    <nc r="H84" t="inlineStr">
      <is>
        <t>+21300</t>
      </is>
    </nc>
    <odxf>
      <numFmt numFmtId="0" formatCode="General"/>
      <alignment wrapText="1" shrinkToFit="0" readingOrder="0"/>
    </odxf>
    <ndxf>
      <numFmt numFmtId="30" formatCode="@"/>
      <alignment wrapText="0" shrinkToFit="1" readingOrder="0"/>
    </ndxf>
  </rcc>
  <rcc rId="5575" sId="1" odxf="1" dxf="1">
    <oc r="H83" t="inlineStr">
      <is>
        <t>-</t>
      </is>
    </oc>
    <nc r="H83" t="inlineStr">
      <is>
        <t>+21300</t>
      </is>
    </nc>
    <odxf>
      <numFmt numFmtId="0" formatCode="General"/>
      <alignment wrapText="1" shrinkToFit="0" readingOrder="0"/>
    </odxf>
    <ndxf>
      <numFmt numFmtId="30" formatCode="@"/>
      <alignment wrapText="0" shrinkToFit="1" readingOrder="0"/>
    </ndxf>
  </rcc>
  <rcc rId="5576" sId="1" numFmtId="4">
    <oc r="H97" t="inlineStr">
      <is>
        <t>-</t>
      </is>
    </oc>
    <nc r="H97">
      <v>-53757500</v>
    </nc>
  </rcc>
  <rcc rId="5577" sId="1" numFmtId="4">
    <oc r="I97">
      <v>53757500</v>
    </oc>
    <nc r="I97">
      <v>0</v>
    </nc>
  </rcc>
  <rcc rId="5578" sId="1" numFmtId="4">
    <oc r="H96" t="inlineStr">
      <is>
        <t>-</t>
      </is>
    </oc>
    <nc r="H96">
      <v>-53757500</v>
    </nc>
  </rcc>
  <rcc rId="5579" sId="1" numFmtId="4">
    <oc r="H95" t="inlineStr">
      <is>
        <t>-</t>
      </is>
    </oc>
    <nc r="H95">
      <v>-53757500</v>
    </nc>
  </rcc>
  <rcc rId="5580" sId="1" numFmtId="4">
    <oc r="H107" t="inlineStr">
      <is>
        <t>-</t>
      </is>
    </oc>
    <nc r="H107">
      <v>-300000</v>
    </nc>
  </rcc>
  <rcc rId="5581" sId="1" numFmtId="4">
    <oc r="I107">
      <v>300000</v>
    </oc>
    <nc r="I107">
      <v>0</v>
    </nc>
  </rcc>
  <rcc rId="5582" sId="1" numFmtId="4">
    <oc r="H106" t="inlineStr">
      <is>
        <t>-</t>
      </is>
    </oc>
    <nc r="H106">
      <v>-300000</v>
    </nc>
  </rcc>
  <rcc rId="5583" sId="1" numFmtId="4">
    <oc r="H105" t="inlineStr">
      <is>
        <t>-</t>
      </is>
    </oc>
    <nc r="H105">
      <v>-300000</v>
    </nc>
  </rcc>
  <rcc rId="5584" sId="1">
    <nc r="H90">
      <v>-54057500</v>
    </nc>
  </rcc>
  <rcc rId="5585" sId="1" numFmtId="4">
    <nc r="H98">
      <v>-300000</v>
    </nc>
  </rcc>
  <rcc rId="5586" sId="1" numFmtId="4">
    <oc r="H125" t="inlineStr">
      <is>
        <t>-</t>
      </is>
    </oc>
    <nc r="H125">
      <v>-2800000</v>
    </nc>
  </rcc>
  <rcc rId="5587" sId="1" numFmtId="4">
    <oc r="I125">
      <v>10100000</v>
    </oc>
    <nc r="I125">
      <v>7300000</v>
    </nc>
  </rcc>
  <rcc rId="5588" sId="1" numFmtId="4">
    <oc r="H124" t="inlineStr">
      <is>
        <t>-</t>
      </is>
    </oc>
    <nc r="H124">
      <v>-2800000</v>
    </nc>
  </rcc>
  <rfmt sheetId="1" sqref="H127">
    <dxf>
      <numFmt numFmtId="30" formatCode="@"/>
    </dxf>
  </rfmt>
  <rcc rId="5589" sId="1" numFmtId="30">
    <oc r="H127" t="inlineStr">
      <is>
        <t>-</t>
      </is>
    </oc>
    <nc r="H127" t="inlineStr">
      <is>
        <t>+2800000</t>
      </is>
    </nc>
  </rcc>
  <rcc rId="5590" sId="1" numFmtId="4">
    <oc r="I127">
      <v>10000000</v>
    </oc>
    <nc r="I127">
      <v>12800000</v>
    </nc>
  </rcc>
  <rcc rId="5591" sId="1" odxf="1" dxf="1">
    <oc r="H126" t="inlineStr">
      <is>
        <t>-</t>
      </is>
    </oc>
    <nc r="H126" t="inlineStr">
      <is>
        <t>+2800000</t>
      </is>
    </nc>
    <odxf>
      <numFmt numFmtId="1" formatCode="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511.xml><?xml version="1.0" encoding="utf-8"?>
<revisions xmlns="http://schemas.openxmlformats.org/spreadsheetml/2006/main" xmlns:r="http://schemas.openxmlformats.org/officeDocument/2006/relationships">
  <rfmt sheetId="1" sqref="B228:I228" start="0" length="2147483647">
    <dxf>
      <font>
        <color rgb="FFC00000"/>
      </font>
    </dxf>
  </rfmt>
  <rcv guid="{E6554A39-CA8C-47E9-B8EA-761D5A30E0DF}" action="delete"/>
  <rcv guid="{E6554A39-CA8C-47E9-B8EA-761D5A30E0DF}" action="add"/>
</revisions>
</file>

<file path=xl/revisions/revisionLog1611.xml><?xml version="1.0" encoding="utf-8"?>
<revisions xmlns="http://schemas.openxmlformats.org/spreadsheetml/2006/main" xmlns:r="http://schemas.openxmlformats.org/officeDocument/2006/relationships">
  <rfmt sheetId="1" sqref="H196" start="0" length="2147483647">
    <dxf>
      <font>
        <b/>
      </font>
    </dxf>
  </rfmt>
  <rcv guid="{E6554A39-CA8C-47E9-B8EA-761D5A30E0DF}" action="delete"/>
  <rcv guid="{E6554A39-CA8C-47E9-B8EA-761D5A30E0DF}" action="add"/>
</revisions>
</file>

<file path=xl/revisions/revisionLog1621.xml><?xml version="1.0" encoding="utf-8"?>
<revisions xmlns="http://schemas.openxmlformats.org/spreadsheetml/2006/main" xmlns:r="http://schemas.openxmlformats.org/officeDocument/2006/relationships">
  <rcc rId="5711" sId="1">
    <nc r="H270" t="inlineStr">
      <is>
        <t>-</t>
      </is>
    </nc>
  </rcc>
  <rcc rId="5712" sId="1">
    <nc r="H271" t="inlineStr">
      <is>
        <t>-</t>
      </is>
    </nc>
  </rcc>
  <rcc rId="5713" sId="1">
    <nc r="H272" t="inlineStr">
      <is>
        <t>-</t>
      </is>
    </nc>
  </rcc>
  <rcc rId="5714" sId="1" odxf="1" dxf="1">
    <nc r="A276" t="inlineStr">
      <is>
        <t xml:space="preserve">Федеральный проект "Творческие люди" </t>
      </is>
    </nc>
    <odxf>
      <font>
        <sz val="12"/>
        <color auto="1"/>
        <name val="Arial"/>
        <scheme val="none"/>
      </font>
      <numFmt numFmtId="2" formatCode="0.00"/>
      <alignment horizontal="justify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font>
        <sz val="12"/>
        <color rgb="FF22272F"/>
        <name val="Arial"/>
        <scheme val="none"/>
      </font>
      <numFmt numFmtId="0" formatCode="General"/>
      <alignment horizontal="left" readingOrder="0"/>
      <border outline="0">
        <left/>
        <right/>
        <top/>
        <bottom/>
      </border>
    </ndxf>
  </rcc>
  <rcc rId="5715" sId="1" odxf="1" dxf="1">
    <nc r="A277" t="inlineStr">
      <is>
        <t>Расходы на государственную поддержку отрасли культуры(лучшее сельское учреждение культуры )</t>
      </is>
    </nc>
    <odxf>
      <alignment vertical="top" readingOrder="0"/>
    </odxf>
    <ndxf>
      <alignment vertical="distributed" readingOrder="0"/>
    </ndxf>
  </rcc>
  <rcc rId="5716" sId="1" odxf="1" dxf="1">
    <nc r="A278" t="inlineStr">
      <is>
        <t>Предоставление субсидий бюджетным, автономным учреждениям и иным некоммерческим организациям</t>
      </is>
    </nc>
    <odxf>
      <alignment vertical="top" wrapText="0" readingOrder="0"/>
    </odxf>
    <ndxf>
      <alignment vertical="distributed" wrapText="1" readingOrder="0"/>
    </ndxf>
  </rcc>
  <rcc rId="5717" sId="1" odxf="1" dxf="1">
    <nc r="A279" t="inlineStr">
      <is>
        <t>Субсидии бюджетным учреждениям</t>
      </is>
    </nc>
    <odxf>
      <alignment vertical="top" readingOrder="0"/>
    </odxf>
    <ndxf>
      <alignment vertical="distributed" readingOrder="0"/>
    </ndxf>
  </rcc>
  <rcc rId="5718" sId="1" numFmtId="4">
    <nc r="B276">
      <v>958</v>
    </nc>
  </rcc>
  <rcc rId="5719" sId="1" numFmtId="4">
    <nc r="C276">
      <v>8</v>
    </nc>
  </rcc>
  <rcc rId="5720" sId="1" numFmtId="4">
    <nc r="D276">
      <v>1</v>
    </nc>
  </rcc>
  <rcc rId="5721" sId="1">
    <nc r="E276" t="inlineStr">
      <is>
        <t>04000
L5195</t>
      </is>
    </nc>
  </rcc>
  <rcc rId="5722" sId="1" numFmtId="4">
    <nc r="B277">
      <v>958</v>
    </nc>
  </rcc>
  <rcc rId="5723" sId="1" numFmtId="4">
    <nc r="C277">
      <v>8</v>
    </nc>
  </rcc>
  <rcc rId="5724" sId="1" numFmtId="4">
    <nc r="D277">
      <v>1</v>
    </nc>
  </rcc>
  <rcc rId="5725" sId="1" numFmtId="4">
    <nc r="B278">
      <v>958</v>
    </nc>
  </rcc>
  <rcc rId="5726" sId="1" numFmtId="4">
    <nc r="C278">
      <v>8</v>
    </nc>
  </rcc>
  <rcc rId="5727" sId="1" numFmtId="4">
    <nc r="D278">
      <v>1</v>
    </nc>
  </rcc>
  <rcc rId="5728" sId="1" numFmtId="4">
    <nc r="B279">
      <v>958</v>
    </nc>
  </rcc>
  <rcc rId="5729" sId="1" numFmtId="4">
    <nc r="C279">
      <v>8</v>
    </nc>
  </rcc>
  <rcc rId="5730" sId="1" numFmtId="4">
    <nc r="D279">
      <v>1</v>
    </nc>
  </rcc>
  <rcc rId="5731" sId="1" odxf="1" dxf="1">
    <nc r="E277" t="inlineStr">
      <is>
        <t>040A2
00000</t>
      </is>
    </nc>
    <odxf/>
    <ndxf/>
  </rcc>
  <rcc rId="5732" sId="1" odxf="1" dxf="1">
    <nc r="E278" t="inlineStr">
      <is>
        <t>040A2
55194</t>
      </is>
    </nc>
    <odxf/>
    <ndxf/>
  </rcc>
  <rcc rId="5733" sId="1" odxf="1" dxf="1">
    <nc r="E279" t="inlineStr">
      <is>
        <t>040A2
55194</t>
      </is>
    </nc>
    <odxf/>
    <ndxf/>
  </rcc>
  <rcc rId="5734" sId="1" numFmtId="4">
    <nc r="F278">
      <v>600</v>
    </nc>
  </rcc>
  <rcc rId="5735" sId="1" numFmtId="4">
    <nc r="F279">
      <v>610</v>
    </nc>
  </rcc>
  <rcc rId="5736" sId="1">
    <nc r="H279" t="inlineStr">
      <is>
        <t>+102031</t>
      </is>
    </nc>
  </rcc>
  <rcc rId="5737" sId="1" numFmtId="4">
    <nc r="I279">
      <v>102031</v>
    </nc>
  </rcc>
  <rcc rId="5738" sId="1">
    <nc r="H278" t="inlineStr">
      <is>
        <t>+102031</t>
      </is>
    </nc>
  </rcc>
  <rcc rId="5739" sId="1">
    <nc r="H277" t="inlineStr">
      <is>
        <t>+102031</t>
      </is>
    </nc>
  </rcc>
  <rcc rId="5740" sId="1">
    <nc r="H276" t="inlineStr">
      <is>
        <t>+102031</t>
      </is>
    </nc>
  </rcc>
  <rcc rId="5741" sId="1">
    <nc r="I278">
      <f>SUM(I279)</f>
    </nc>
  </rcc>
  <rcc rId="5742" sId="1">
    <nc r="I277">
      <f>SUM(I278)</f>
    </nc>
  </rcc>
  <rcc rId="5743" sId="1">
    <nc r="I276">
      <f>SUM(I277)</f>
    </nc>
  </rcc>
  <rcc rId="5744" sId="1">
    <nc r="G278">
      <f>SUM(G279)</f>
    </nc>
  </rcc>
  <rcc rId="5745" sId="1">
    <nc r="G277">
      <f>SUM(G278)</f>
    </nc>
  </rcc>
  <rcc rId="5746" sId="1">
    <nc r="G276">
      <f>SUM(G277)</f>
    </nc>
  </rcc>
  <rcc rId="5747" sId="1">
    <oc r="I263">
      <f>SUM(I264,I267,I270,I273)</f>
    </oc>
    <nc r="I263">
      <f>SUM(I264,I267,I270,I273,I276)</f>
    </nc>
  </rcc>
  <rrc rId="5748" sId="1" ref="A280:XFD280" action="deleteRow">
    <rfmt sheetId="1" xfDxf="1" sqref="A280:XFD280" start="0" length="0">
      <dxf>
        <font>
          <sz val="12"/>
          <name val="Arial"/>
          <scheme val="none"/>
        </font>
        <alignment horizontal="justify" readingOrder="0"/>
      </dxf>
    </rfmt>
    <rfmt sheetId="1" sqref="A280" start="0" length="0">
      <dxf>
        <font>
          <sz val="12"/>
          <color auto="1"/>
          <name val="Arial"/>
          <scheme val="none"/>
        </font>
        <numFmt numFmtId="2" formatCode="0.0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B280" start="0" length="0">
      <dxf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280" start="0" length="0">
      <dxf>
        <numFmt numFmtId="164" formatCode="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280" start="0" length="0">
      <dxf>
        <numFmt numFmtId="164" formatCode="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E280" start="0" length="0">
      <dxf>
        <font>
          <sz val="12"/>
          <color auto="1"/>
          <name val="Arial"/>
          <scheme val="none"/>
        </font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280" start="0" length="0">
      <dxf>
        <numFmt numFmtId="1" formatCode="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280" start="0" length="0">
      <dxf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280" start="0" length="0">
      <dxf>
        <numFmt numFmtId="30" formatCode="@"/>
        <alignment horizont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I280" start="0" length="0">
      <dxf>
        <numFmt numFmtId="4" formatCode="#,##0.00"/>
        <alignment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fmt sheetId="1" sqref="H263">
    <dxf>
      <numFmt numFmtId="30" formatCode="@"/>
    </dxf>
  </rfmt>
  <rcc rId="5749" sId="1" numFmtId="30">
    <nc r="H263" t="inlineStr">
      <is>
        <t>+133110</t>
      </is>
    </nc>
  </rcc>
  <rcc rId="5750" sId="1">
    <nc r="H264" t="inlineStr">
      <is>
        <t>-</t>
      </is>
    </nc>
  </rcc>
  <rcc rId="5751" sId="1">
    <nc r="H265" t="inlineStr">
      <is>
        <t>-</t>
      </is>
    </nc>
  </rcc>
  <rcc rId="5752" sId="1">
    <nc r="H266" t="inlineStr">
      <is>
        <t>-</t>
      </is>
    </nc>
  </rcc>
  <rcc rId="5753" sId="1">
    <nc r="H258" t="inlineStr">
      <is>
        <t>+133110</t>
      </is>
    </nc>
  </rcc>
  <rcc rId="5754" sId="1">
    <nc r="H257" t="inlineStr">
      <is>
        <t>+133110</t>
      </is>
    </nc>
  </rcc>
  <rcv guid="{E6554A39-CA8C-47E9-B8EA-761D5A30E0DF}" action="delete"/>
  <rcv guid="{E6554A39-CA8C-47E9-B8EA-761D5A30E0DF}" action="add"/>
</revisions>
</file>

<file path=xl/revisions/revisionLog17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8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911.xml><?xml version="1.0" encoding="utf-8"?>
<revisions xmlns="http://schemas.openxmlformats.org/spreadsheetml/2006/main" xmlns:r="http://schemas.openxmlformats.org/officeDocument/2006/relationships">
  <rfmt sheetId="1" sqref="H416">
    <dxf>
      <numFmt numFmtId="30" formatCode="@"/>
    </dxf>
  </rfmt>
  <rcc rId="5826" sId="1" numFmtId="30">
    <oc r="H416" t="inlineStr">
      <is>
        <t>-</t>
      </is>
    </oc>
    <nc r="H416" t="inlineStr">
      <is>
        <t>+2869</t>
      </is>
    </nc>
  </rcc>
  <rfmt sheetId="1" sqref="H448">
    <dxf>
      <numFmt numFmtId="30" formatCode="@"/>
    </dxf>
  </rfmt>
  <rcc rId="5827" sId="1" numFmtId="30">
    <oc r="H448" t="inlineStr">
      <is>
        <t>-</t>
      </is>
    </oc>
    <nc r="H448" t="inlineStr">
      <is>
        <t>+2869</t>
      </is>
    </nc>
  </rcc>
  <rcc rId="5828" sId="1" odxf="1" dxf="1">
    <oc r="H447" t="inlineStr">
      <is>
        <t>-</t>
      </is>
    </oc>
    <nc r="H447" t="inlineStr">
      <is>
        <t>+2869</t>
      </is>
    </nc>
    <odxf>
      <numFmt numFmtId="0" formatCode="General"/>
    </odxf>
    <ndxf>
      <numFmt numFmtId="30" formatCode="@"/>
    </ndxf>
  </rcc>
  <rcc rId="5829" sId="1" odxf="1" dxf="1">
    <oc r="H446" t="inlineStr">
      <is>
        <t>-</t>
      </is>
    </oc>
    <nc r="H446" t="inlineStr">
      <is>
        <t>+2869</t>
      </is>
    </nc>
    <odxf>
      <numFmt numFmtId="1" formatCode="0"/>
      <alignment wrapText="0" shrinkToFit="1" readingOrder="0"/>
    </odxf>
    <ndxf>
      <numFmt numFmtId="30" formatCode="@"/>
      <alignment wrapText="1" shrinkToFit="0" readingOrder="0"/>
    </ndxf>
  </rcc>
  <rcc rId="5830" sId="1" odxf="1" dxf="1">
    <oc r="H445" t="inlineStr">
      <is>
        <t>-</t>
      </is>
    </oc>
    <nc r="H445" t="inlineStr">
      <is>
        <t>+2869</t>
      </is>
    </nc>
    <odxf>
      <numFmt numFmtId="1" formatCode="0"/>
      <alignment wrapText="0" shrinkToFit="1" readingOrder="0"/>
    </odxf>
    <ndxf>
      <numFmt numFmtId="30" formatCode="@"/>
      <alignment wrapText="1" shrinkToFit="0" readingOrder="0"/>
    </ndxf>
  </rcc>
  <rcc rId="5831" sId="1" numFmtId="4">
    <oc r="I448">
      <v>739636</v>
    </oc>
    <nc r="I448">
      <v>742505</v>
    </nc>
  </rcc>
  <rcv guid="{E6554A39-CA8C-47E9-B8EA-761D5A30E0DF}" action="delete"/>
  <rcv guid="{E6554A39-CA8C-47E9-B8EA-761D5A30E0DF}" action="add"/>
</revisions>
</file>

<file path=xl/revisions/revisionLog11011.xml><?xml version="1.0" encoding="utf-8"?>
<revisions xmlns="http://schemas.openxmlformats.org/spreadsheetml/2006/main" xmlns:r="http://schemas.openxmlformats.org/officeDocument/2006/relationships">
  <rcc rId="5816" sId="1" numFmtId="4">
    <oc r="I412">
      <v>1965500</v>
    </oc>
    <nc r="I412">
      <v>2117255</v>
    </nc>
  </rcc>
  <rfmt sheetId="1" sqref="H412">
    <dxf>
      <numFmt numFmtId="30" formatCode="@"/>
    </dxf>
  </rfmt>
  <rcc rId="5817" sId="1" numFmtId="30">
    <oc r="H412" t="inlineStr">
      <is>
        <t>-</t>
      </is>
    </oc>
    <nc r="H412" t="inlineStr">
      <is>
        <t>+151755</t>
      </is>
    </nc>
  </rcc>
  <rcc rId="5818" sId="1" odxf="1" dxf="1">
    <oc r="H411" t="inlineStr">
      <is>
        <t>-</t>
      </is>
    </oc>
    <nc r="H411" t="inlineStr">
      <is>
        <t>+151755</t>
      </is>
    </nc>
    <odxf>
      <numFmt numFmtId="1" formatCode="0"/>
    </odxf>
    <ndxf>
      <numFmt numFmtId="30" formatCode="@"/>
    </ndxf>
  </rcc>
  <rcc rId="5819" sId="1" odxf="1" dxf="1">
    <oc r="H410" t="inlineStr">
      <is>
        <t>-</t>
      </is>
    </oc>
    <nc r="H410" t="inlineStr">
      <is>
        <t>+151755</t>
      </is>
    </nc>
    <odxf>
      <numFmt numFmtId="0" formatCode="General"/>
      <alignment wrapText="1" shrinkToFit="0" readingOrder="0"/>
    </odxf>
    <ndxf>
      <numFmt numFmtId="30" formatCode="@"/>
      <alignment wrapText="0" shrinkToFit="1" readingOrder="0"/>
    </ndxf>
  </rcc>
  <rcc rId="5820" sId="1" numFmtId="4">
    <oc r="I415">
      <v>3416500</v>
    </oc>
    <nc r="I415">
      <v>3482301</v>
    </nc>
  </rcc>
  <rfmt sheetId="1" sqref="H415">
    <dxf>
      <numFmt numFmtId="30" formatCode="@"/>
    </dxf>
  </rfmt>
  <rcc rId="5821" sId="1" numFmtId="30">
    <oc r="H415" t="inlineStr">
      <is>
        <t>-</t>
      </is>
    </oc>
    <nc r="H415" t="inlineStr">
      <is>
        <t>+65801</t>
      </is>
    </nc>
  </rcc>
  <rcc rId="5822" sId="1" odxf="1" dxf="1">
    <oc r="H414" t="inlineStr">
      <is>
        <t>-</t>
      </is>
    </oc>
    <nc r="H414" t="inlineStr">
      <is>
        <t>+65801</t>
      </is>
    </nc>
    <odxf>
      <numFmt numFmtId="1" formatCode="0"/>
    </odxf>
    <ndxf>
      <numFmt numFmtId="30" formatCode="@"/>
    </ndxf>
  </rcc>
  <rcc rId="5823" sId="1" odxf="1" dxf="1">
    <oc r="H413" t="inlineStr">
      <is>
        <t>-</t>
      </is>
    </oc>
    <nc r="H413" t="inlineStr">
      <is>
        <t>+65801</t>
      </is>
    </nc>
    <odxf>
      <numFmt numFmtId="0" formatCode="General"/>
      <alignment wrapText="1" shrinkToFit="0" readingOrder="0"/>
    </odxf>
    <ndxf>
      <numFmt numFmtId="30" formatCode="@"/>
      <alignment wrapText="0" shrinkToFit="1" readingOrder="0"/>
    </ndxf>
  </rcc>
  <rcc rId="5824" sId="1" numFmtId="4">
    <oc r="I407">
      <v>28850</v>
    </oc>
    <nc r="I407">
      <v>28580</v>
    </nc>
  </rcc>
  <rcc rId="5825" sId="1">
    <oc r="H403">
      <v>-217286</v>
    </oc>
    <nc r="H403">
      <v>-217556</v>
    </nc>
  </rcc>
  <rcv guid="{E6554A39-CA8C-47E9-B8EA-761D5A30E0DF}" action="delete"/>
  <rcv guid="{E6554A39-CA8C-47E9-B8EA-761D5A30E0DF}" action="add"/>
</revisions>
</file>

<file path=xl/revisions/revisionLog11211.xml><?xml version="1.0" encoding="utf-8"?>
<revisions xmlns="http://schemas.openxmlformats.org/spreadsheetml/2006/main" xmlns:r="http://schemas.openxmlformats.org/officeDocument/2006/relationships">
  <rfmt sheetId="1" sqref="H14" start="0" length="2147483647">
    <dxf>
      <font>
        <name val="Arial"/>
        <scheme val="none"/>
      </font>
    </dxf>
  </rfmt>
  <rfmt sheetId="1" sqref="H30">
    <dxf>
      <numFmt numFmtId="30" formatCode="@"/>
    </dxf>
  </rfmt>
  <rcc rId="5512" sId="1" numFmtId="30">
    <oc r="H30" t="inlineStr">
      <is>
        <t>-</t>
      </is>
    </oc>
    <nc r="H30" t="inlineStr">
      <is>
        <t>+26250</t>
      </is>
    </nc>
  </rcc>
  <rcc rId="5513" sId="1" odxf="1" dxf="1">
    <oc r="H29" t="inlineStr">
      <is>
        <t>-</t>
      </is>
    </oc>
    <nc r="H29" t="inlineStr">
      <is>
        <t>+26250</t>
      </is>
    </nc>
    <odxf>
      <numFmt numFmtId="1" formatCode="0"/>
    </odxf>
    <ndxf>
      <numFmt numFmtId="30" formatCode="@"/>
    </ndxf>
  </rcc>
  <rcc rId="5514" sId="1" numFmtId="4">
    <oc r="H32" t="inlineStr">
      <is>
        <t>-</t>
      </is>
    </oc>
    <nc r="H32">
      <v>-1850</v>
    </nc>
  </rcc>
  <rcc rId="5515" sId="1" numFmtId="4">
    <oc r="H31" t="inlineStr">
      <is>
        <t>-</t>
      </is>
    </oc>
    <nc r="H31">
      <v>-1850</v>
    </nc>
  </rcc>
  <rfmt sheetId="1" sqref="H29:H32">
    <dxf>
      <alignment vertical="bottom" readingOrder="0"/>
    </dxf>
  </rfmt>
  <rcc rId="5516" sId="1" numFmtId="4">
    <oc r="I30">
      <v>457000</v>
    </oc>
    <nc r="I30">
      <v>483250</v>
    </nc>
  </rcc>
  <rcc rId="5517" sId="1" numFmtId="4">
    <oc r="I32">
      <v>29100</v>
    </oc>
    <nc r="I32">
      <v>27250</v>
    </nc>
  </rcc>
  <rfmt sheetId="1" sqref="I30">
    <dxf>
      <alignment vertical="bottom" readingOrder="0"/>
    </dxf>
  </rfmt>
  <rfmt sheetId="1" sqref="H28">
    <dxf>
      <numFmt numFmtId="30" formatCode="@"/>
    </dxf>
  </rfmt>
  <rcc rId="5518" sId="1" numFmtId="30">
    <oc r="H28" t="inlineStr">
      <is>
        <t>-</t>
      </is>
    </oc>
    <nc r="H28" t="inlineStr">
      <is>
        <t>+24400</t>
      </is>
    </nc>
  </rcc>
  <rfmt sheetId="1" sqref="H28" start="0" length="2147483647">
    <dxf>
      <font>
        <name val="Arial"/>
        <scheme val="none"/>
      </font>
    </dxf>
  </rfmt>
  <rfmt sheetId="1" sqref="H28" start="0" length="2147483647">
    <dxf>
      <font>
        <sz val="12"/>
      </font>
    </dxf>
  </rfmt>
  <rfmt sheetId="1" sqref="H28">
    <dxf>
      <alignment vertical="bottom" readingOrder="0"/>
    </dxf>
  </rfmt>
  <rfmt sheetId="1" sqref="A1:XFD1048576" start="0" length="2147483647">
    <dxf>
      <font>
        <name val="Arial"/>
        <scheme val="none"/>
      </font>
    </dxf>
  </rfmt>
  <rfmt sheetId="1" sqref="A1:XFD1048576" start="0" length="2147483647">
    <dxf>
      <font>
        <sz val="12"/>
      </font>
    </dxf>
  </rfmt>
  <rcv guid="{E6554A39-CA8C-47E9-B8EA-761D5A30E0DF}" action="delete"/>
  <rcv guid="{E6554A39-CA8C-47E9-B8EA-761D5A30E0DF}" action="add"/>
</revisions>
</file>

<file path=xl/revisions/revisionLog12111.xml><?xml version="1.0" encoding="utf-8"?>
<revisions xmlns="http://schemas.openxmlformats.org/spreadsheetml/2006/main" xmlns:r="http://schemas.openxmlformats.org/officeDocument/2006/relationships">
  <rfmt sheetId="1" sqref="A1:XFD1048576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3111.xml><?xml version="1.0" encoding="utf-8"?>
<revisions xmlns="http://schemas.openxmlformats.org/spreadsheetml/2006/main" xmlns:r="http://schemas.openxmlformats.org/officeDocument/2006/relationships">
  <rcc rId="5559" sId="1" numFmtId="4">
    <oc r="I65">
      <v>15800</v>
    </oc>
    <nc r="I65">
      <v>17400</v>
    </nc>
  </rcc>
  <rfmt sheetId="1" sqref="H65">
    <dxf>
      <numFmt numFmtId="30" formatCode="@"/>
    </dxf>
  </rfmt>
  <rcc rId="5560" sId="1" numFmtId="30">
    <oc r="H65" t="inlineStr">
      <is>
        <t>-</t>
      </is>
    </oc>
    <nc r="H65" t="inlineStr">
      <is>
        <t>+1600</t>
      </is>
    </nc>
  </rcc>
  <rcc rId="5561" sId="1" odxf="1" dxf="1">
    <oc r="H64" t="inlineStr">
      <is>
        <t>-</t>
      </is>
    </oc>
    <nc r="H64" t="inlineStr">
      <is>
        <t>+1600</t>
      </is>
    </nc>
    <odxf>
      <numFmt numFmtId="1" formatCode="0"/>
    </odxf>
    <ndxf>
      <numFmt numFmtId="30" formatCode="@"/>
    </ndxf>
  </rcc>
  <rcc rId="5562" sId="1" numFmtId="4">
    <oc r="H67" t="inlineStr">
      <is>
        <t>-</t>
      </is>
    </oc>
    <nc r="H67">
      <v>-1600</v>
    </nc>
  </rcc>
  <rcc rId="5563" sId="1" numFmtId="4">
    <oc r="I67">
      <v>19100</v>
    </oc>
    <nc r="I67">
      <v>17500</v>
    </nc>
  </rcc>
  <rcc rId="5564" sId="1" numFmtId="4">
    <oc r="H66" t="inlineStr">
      <is>
        <t>-</t>
      </is>
    </oc>
    <nc r="H66">
      <v>-1600</v>
    </nc>
  </rcc>
  <rcv guid="{E6554A39-CA8C-47E9-B8EA-761D5A30E0DF}" action="delete"/>
  <rcv guid="{E6554A39-CA8C-47E9-B8EA-761D5A30E0DF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cc rId="5570" sId="1">
    <oc r="H4" t="inlineStr">
      <is>
        <t>-</t>
      </is>
    </oc>
    <nc r="H4">
      <v>-221900</v>
    </nc>
  </rcc>
  <rcv guid="{E6554A39-CA8C-47E9-B8EA-761D5A30E0DF}" action="delete"/>
  <rcv guid="{E6554A39-CA8C-47E9-B8EA-761D5A30E0DF}" action="add"/>
</revisions>
</file>

<file path=xl/revisions/revisionLog15111.xml><?xml version="1.0" encoding="utf-8"?>
<revisions xmlns="http://schemas.openxmlformats.org/spreadsheetml/2006/main" xmlns:r="http://schemas.openxmlformats.org/officeDocument/2006/relationships">
  <rfmt sheetId="1" sqref="E140" start="0" length="0">
    <dxf>
      <font>
        <sz val="12"/>
        <color auto="1"/>
        <name val="Arial"/>
        <scheme val="none"/>
      </font>
    </dxf>
  </rfmt>
  <rcc rId="5613" sId="1">
    <nc r="E140" t="inlineStr">
      <is>
        <t>18000
61050</t>
      </is>
    </nc>
  </rcc>
  <rcc rId="5614" sId="1">
    <nc r="F141">
      <v>200</v>
    </nc>
  </rcc>
  <rcc rId="5615" sId="1">
    <nc r="F142">
      <v>240</v>
    </nc>
  </rcc>
  <rcc rId="5616" sId="1">
    <nc r="H142" t="inlineStr">
      <is>
        <t>+2597430</t>
      </is>
    </nc>
  </rcc>
  <rcc rId="5617" sId="1" numFmtId="4">
    <nc r="I142">
      <v>2597430</v>
    </nc>
  </rcc>
  <rcc rId="5618" sId="1">
    <nc r="H141" t="inlineStr">
      <is>
        <t>+2597430</t>
      </is>
    </nc>
  </rcc>
  <rcc rId="5619" sId="1">
    <nc r="H140" t="inlineStr">
      <is>
        <t>+2597430</t>
      </is>
    </nc>
  </rcc>
  <rcc rId="5620" sId="1">
    <nc r="H139" t="inlineStr">
      <is>
        <t>+2597430</t>
      </is>
    </nc>
  </rcc>
  <rcc rId="5621" sId="1" odxf="1" dxf="1">
    <nc r="I141">
      <f>SUM(I142)</f>
    </nc>
    <odxf>
      <font>
        <sz val="12"/>
        <name val="Arial"/>
        <scheme val="none"/>
      </font>
      <alignment wrapText="0" shrinkToFit="1" readingOrder="0"/>
    </odxf>
    <ndxf>
      <font>
        <sz val="12"/>
        <color auto="1"/>
        <name val="Arial"/>
        <scheme val="none"/>
      </font>
      <alignment wrapText="1" shrinkToFit="0" readingOrder="0"/>
    </ndxf>
  </rcc>
  <rcc rId="5622" sId="1" odxf="1" dxf="1">
    <nc r="I140">
      <f>SUM(I141)</f>
    </nc>
    <odxf>
      <font>
        <sz val="12"/>
        <name val="Arial"/>
        <scheme val="none"/>
      </font>
      <alignment wrapText="0" shrinkToFit="1" readingOrder="0"/>
    </odxf>
    <ndxf>
      <font>
        <sz val="12"/>
        <color auto="1"/>
        <name val="Arial"/>
        <scheme val="none"/>
      </font>
      <alignment wrapText="1" shrinkToFit="0" readingOrder="0"/>
    </ndxf>
  </rcc>
  <rcc rId="5623" sId="1" odxf="1" dxf="1">
    <nc r="I139">
      <f>SUM(I140)</f>
    </nc>
    <odxf>
      <font>
        <sz val="12"/>
        <name val="Arial"/>
        <scheme val="none"/>
      </font>
      <alignment wrapText="0" shrinkToFit="1" readingOrder="0"/>
    </odxf>
    <ndxf>
      <font>
        <sz val="12"/>
        <color auto="1"/>
        <name val="Arial"/>
        <scheme val="none"/>
      </font>
      <alignment wrapText="1" shrinkToFit="0" readingOrder="0"/>
    </ndxf>
  </rcc>
  <rcc rId="5624" sId="1" odxf="1" dxf="1">
    <nc r="G141">
      <f>SUM(G142)</f>
    </nc>
    <odxf>
      <font>
        <sz val="12"/>
        <name val="Arial"/>
        <scheme val="none"/>
      </font>
      <alignment wrapText="0" shrinkToFit="1" readingOrder="0"/>
    </odxf>
    <ndxf>
      <font>
        <sz val="12"/>
        <color auto="1"/>
        <name val="Arial"/>
        <scheme val="none"/>
      </font>
      <alignment wrapText="1" shrinkToFit="0" readingOrder="0"/>
    </ndxf>
  </rcc>
  <rcc rId="5625" sId="1" odxf="1" dxf="1">
    <nc r="G140">
      <f>SUM(G141)</f>
    </nc>
    <odxf>
      <font>
        <sz val="12"/>
        <name val="Arial"/>
        <scheme val="none"/>
      </font>
      <alignment wrapText="0" shrinkToFit="1" readingOrder="0"/>
    </odxf>
    <ndxf>
      <font>
        <sz val="12"/>
        <color auto="1"/>
        <name val="Arial"/>
        <scheme val="none"/>
      </font>
      <alignment wrapText="1" shrinkToFit="0" readingOrder="0"/>
    </ndxf>
  </rcc>
  <rcc rId="5626" sId="1" odxf="1" dxf="1">
    <nc r="G139">
      <f>SUM(G140)</f>
    </nc>
    <odxf>
      <font>
        <sz val="12"/>
        <name val="Arial"/>
        <scheme val="none"/>
      </font>
      <alignment wrapText="0" shrinkToFit="1" readingOrder="0"/>
    </odxf>
    <ndxf>
      <font>
        <sz val="12"/>
        <color auto="1"/>
        <name val="Arial"/>
        <scheme val="none"/>
      </font>
      <alignment wrapText="1" shrinkToFit="0" readingOrder="0"/>
    </ndxf>
  </rcc>
  <rcc rId="5627" sId="1">
    <oc r="I138">
      <f>SUM(I143)</f>
    </oc>
    <nc r="I138">
      <f>SUM(I139,I143)</f>
    </nc>
  </rcc>
  <rfmt sheetId="1" sqref="H146">
    <dxf>
      <numFmt numFmtId="30" formatCode="@"/>
    </dxf>
  </rfmt>
  <rcc rId="5628" sId="1" numFmtId="30">
    <oc r="H146" t="inlineStr">
      <is>
        <t>-</t>
      </is>
    </oc>
    <nc r="H146" t="inlineStr">
      <is>
        <t>+195000</t>
      </is>
    </nc>
  </rcc>
  <rcc rId="5629" sId="1" numFmtId="4">
    <oc r="I146">
      <v>2750000</v>
    </oc>
    <nc r="I146">
      <v>2945000</v>
    </nc>
  </rcc>
  <rcc rId="5630" sId="1" odxf="1" dxf="1">
    <oc r="H145" t="inlineStr">
      <is>
        <t>-</t>
      </is>
    </oc>
    <nc r="H145" t="inlineStr">
      <is>
        <t>+195000</t>
      </is>
    </nc>
    <odxf>
      <numFmt numFmtId="1" formatCode="0"/>
    </odxf>
    <ndxf>
      <numFmt numFmtId="30" formatCode="@"/>
    </ndxf>
  </rcc>
  <rcc rId="5631" sId="1" odxf="1" dxf="1">
    <oc r="H144" t="inlineStr">
      <is>
        <t>-</t>
      </is>
    </oc>
    <nc r="H144" t="inlineStr">
      <is>
        <t>+195000</t>
      </is>
    </nc>
    <odxf>
      <numFmt numFmtId="0" formatCode="General"/>
      <alignment wrapText="1" shrinkToFit="0" readingOrder="0"/>
    </odxf>
    <ndxf>
      <numFmt numFmtId="30" formatCode="@"/>
      <alignment wrapText="0" shrinkToFit="1" readingOrder="0"/>
    </ndxf>
  </rcc>
  <rcc rId="5632" sId="1" odxf="1" dxf="1">
    <oc r="H143" t="inlineStr">
      <is>
        <t>-</t>
      </is>
    </oc>
    <nc r="H143" t="inlineStr">
      <is>
        <t>+195000</t>
      </is>
    </nc>
    <odxf>
      <numFmt numFmtId="1" formatCode="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6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7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8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9111.xml><?xml version="1.0" encoding="utf-8"?>
<revisions xmlns="http://schemas.openxmlformats.org/spreadsheetml/2006/main" xmlns:r="http://schemas.openxmlformats.org/officeDocument/2006/relationships">
  <rcc rId="5770" sId="1">
    <nc r="H338" t="inlineStr">
      <is>
        <t>-</t>
      </is>
    </nc>
  </rcc>
  <rcc rId="5771" sId="1">
    <nc r="H339" t="inlineStr">
      <is>
        <t>-</t>
      </is>
    </nc>
  </rcc>
  <rcc rId="5772" sId="1">
    <nc r="H340" t="inlineStr">
      <is>
        <t>-</t>
      </is>
    </nc>
  </rcc>
  <rcc rId="5773" sId="1">
    <nc r="H341" t="inlineStr">
      <is>
        <t>-</t>
      </is>
    </nc>
  </rcc>
  <rcc rId="5774" sId="1">
    <nc r="H342" t="inlineStr">
      <is>
        <t>-</t>
      </is>
    </nc>
  </rcc>
  <rcc rId="5775" sId="1">
    <nc r="H354" t="inlineStr">
      <is>
        <t>-3</t>
      </is>
    </nc>
  </rcc>
  <rcc rId="5776" sId="1">
    <nc r="H358" t="inlineStr">
      <is>
        <t>-488385</t>
      </is>
    </nc>
  </rcc>
  <rcc rId="5777" sId="1" numFmtId="4">
    <oc r="I358">
      <v>22628014</v>
    </oc>
    <nc r="I358">
      <v>22139629</v>
    </nc>
  </rcc>
  <rcc rId="5778" sId="1">
    <nc r="H357" t="inlineStr">
      <is>
        <t>-488385</t>
      </is>
    </nc>
  </rcc>
  <rrc rId="5779" sId="1" ref="A361:XFD361" action="insertRow"/>
  <rrc rId="5780" sId="1" ref="A361:XFD361" action="insertRow"/>
  <rcc rId="5781" sId="1" odxf="1" dxf="1">
    <nc r="A361" t="inlineStr">
      <is>
        <t>Капитальные вложения в объекты государственной (муниципальной) собственности</t>
      </is>
    </nc>
    <odxf>
      <numFmt numFmtId="30" formatCode="@"/>
      <alignment vertical="top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numFmt numFmtId="2" formatCode="0.00"/>
      <alignment vertical="distributed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782" sId="1" odxf="1" dxf="1">
    <nc r="A362" t="inlineStr">
      <is>
        <t>Бюджетные инвестиции</t>
      </is>
    </nc>
    <odxf>
      <numFmt numFmtId="30" formatCode="@"/>
      <alignment vertical="top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numFmt numFmtId="2" formatCode="0.00"/>
      <alignment vertical="distributed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783" sId="1" numFmtId="4">
    <nc r="B361">
      <v>973</v>
    </nc>
  </rcc>
  <rcc rId="5784" sId="1" numFmtId="4">
    <nc r="C361">
      <v>7</v>
    </nc>
  </rcc>
  <rcc rId="5785" sId="1" numFmtId="4">
    <nc r="D361">
      <v>2</v>
    </nc>
  </rcc>
  <rcc rId="5786" sId="1">
    <nc r="E361" t="inlineStr">
      <is>
        <t>12000
2199Ш</t>
      </is>
    </nc>
  </rcc>
  <rcc rId="5787" sId="1" numFmtId="4">
    <nc r="B362">
      <v>973</v>
    </nc>
  </rcc>
  <rcc rId="5788" sId="1" numFmtId="4">
    <nc r="C362">
      <v>7</v>
    </nc>
  </rcc>
  <rcc rId="5789" sId="1" numFmtId="4">
    <nc r="D362">
      <v>2</v>
    </nc>
  </rcc>
  <rcc rId="5790" sId="1">
    <nc r="E362" t="inlineStr">
      <is>
        <t>12000
2199Ш</t>
      </is>
    </nc>
  </rcc>
  <rcc rId="5791" sId="1" numFmtId="4">
    <nc r="F361">
      <v>400</v>
    </nc>
  </rcc>
  <rcc rId="5792" sId="1" numFmtId="4">
    <nc r="F362">
      <v>410</v>
    </nc>
  </rcc>
  <rfmt sheetId="1" sqref="H362">
    <dxf>
      <numFmt numFmtId="30" formatCode="@"/>
    </dxf>
  </rfmt>
  <rcc rId="5793" sId="1" numFmtId="30">
    <nc r="H362" t="inlineStr">
      <is>
        <t>+488385</t>
      </is>
    </nc>
  </rcc>
  <rcc rId="5794" sId="1" odxf="1" dxf="1">
    <nc r="H361" t="inlineStr">
      <is>
        <t>+488385</t>
      </is>
    </nc>
    <odxf>
      <numFmt numFmtId="1" formatCode="0"/>
    </odxf>
    <ndxf>
      <numFmt numFmtId="30" formatCode="@"/>
    </ndxf>
  </rcc>
  <rcc rId="5795" sId="1" numFmtId="4">
    <nc r="I362">
      <v>488385</v>
    </nc>
  </rcc>
  <rcc rId="5796" sId="1">
    <nc r="I361">
      <f>SUM(I362)</f>
    </nc>
  </rcc>
  <rcc rId="5797" sId="1">
    <nc r="G361">
      <f>SUM(G362)</f>
    </nc>
  </rcc>
  <rcv guid="{E6554A39-CA8C-47E9-B8EA-761D5A30E0DF}" action="delete"/>
  <rcv guid="{E6554A39-CA8C-47E9-B8EA-761D5A30E0DF}" action="add"/>
</revisions>
</file>

<file path=xl/revisions/revisionLog141111.xml><?xml version="1.0" encoding="utf-8"?>
<revisions xmlns="http://schemas.openxmlformats.org/spreadsheetml/2006/main" xmlns:r="http://schemas.openxmlformats.org/officeDocument/2006/relationships">
  <rcc rId="5568" sId="1" odxf="1" dxf="1" numFmtId="4">
    <oc r="H68" t="inlineStr">
      <is>
        <t>-</t>
      </is>
    </oc>
    <nc r="H68">
      <v>-330324</v>
    </nc>
    <odxf>
      <numFmt numFmtId="0" formatCode="General"/>
      <alignment wrapText="1" shrinkToFit="0" readingOrder="0"/>
    </odxf>
    <ndxf>
      <numFmt numFmtId="1" formatCode="0"/>
      <alignment wrapText="0" shrinkToFit="1" readingOrder="0"/>
    </ndxf>
  </rcc>
  <rcc rId="5569" sId="1" odxf="1" dxf="1" numFmtId="4">
    <oc r="H50" t="inlineStr">
      <is>
        <t>-</t>
      </is>
    </oc>
    <nc r="H50">
      <v>-330324</v>
    </nc>
    <odxf>
      <numFmt numFmtId="0" formatCode="General"/>
      <alignment wrapText="1" shrinkToFit="0" readingOrder="0"/>
    </odxf>
    <ndxf>
      <numFmt numFmtId="1" formatCode="0"/>
      <alignment wrapText="0" shrinkToFit="1" readingOrder="0"/>
    </ndxf>
  </rcc>
  <rcv guid="{E6554A39-CA8C-47E9-B8EA-761D5A30E0DF}" action="delete"/>
  <rcv guid="{E6554A39-CA8C-47E9-B8EA-761D5A30E0DF}" action="add"/>
</revisions>
</file>

<file path=xl/revisions/revisionLog151111.xml><?xml version="1.0" encoding="utf-8"?>
<revisions xmlns="http://schemas.openxmlformats.org/spreadsheetml/2006/main" xmlns:r="http://schemas.openxmlformats.org/officeDocument/2006/relationships">
  <rrc rId="5593" sId="1" ref="A139:XFD139" action="insertRow"/>
  <rrc rId="5594" sId="1" ref="A139:XFD139" action="insertRow"/>
  <rrc rId="5595" sId="1" ref="A139:XFD140" action="insertRow"/>
  <rcc rId="5596" sId="1" odxf="1" dxf="1">
    <nc r="A139" t="inlineStr">
      <is>
        <t>Муниципальная программа «Чистая вода»</t>
      </is>
    </nc>
    <odxf>
      <numFmt numFmtId="30" formatCode="@"/>
      <alignment vertical="top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numFmt numFmtId="2" formatCode="0.00"/>
      <alignment vertical="distributed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597" sId="1" odxf="1" dxf="1">
    <nc r="A140" t="inlineStr">
      <is>
        <t>Расходы на мероприятия коммунального хозяйства в рамках МП "Чистая вода"</t>
      </is>
    </nc>
    <odxf>
      <numFmt numFmtId="30" formatCode="@"/>
      <alignment vertical="top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odxf>
    <ndxf>
      <numFmt numFmtId="2" formatCode="0.00"/>
      <alignment vertical="distributed" readingOrder="0"/>
      <border outline="0">
        <left/>
        <right/>
        <top/>
        <bottom/>
      </border>
    </ndxf>
  </rcc>
  <rcc rId="5598" sId="1" odxf="1" dxf="1">
    <nc r="A141" t="inlineStr">
      <is>
        <t>Закупка товаров, работ и услуг для обеспечения государственных
(муниципальных) нужд</t>
      </is>
    </nc>
    <odxf>
      <numFmt numFmtId="30" formatCode="@"/>
      <alignment vertical="top" readingOrder="0"/>
    </odxf>
    <ndxf>
      <numFmt numFmtId="2" formatCode="0.00"/>
      <alignment vertical="distributed" readingOrder="0"/>
    </ndxf>
  </rcc>
  <rcc rId="5599" sId="1" odxf="1" dxf="1">
    <nc r="A142" t="inlineStr">
      <is>
        <t>Иные закупки товаров, работ и услуг для обеспечения государственных (муниципальных) нужд</t>
      </is>
    </nc>
    <odxf>
      <numFmt numFmtId="30" formatCode="@"/>
      <alignment vertical="top" readingOrder="0"/>
    </odxf>
    <ndxf>
      <numFmt numFmtId="2" formatCode="0.00"/>
      <alignment vertical="distributed" readingOrder="0"/>
    </ndxf>
  </rcc>
  <rcc rId="5600" sId="1" numFmtId="4">
    <nc r="B139">
      <v>901</v>
    </nc>
  </rcc>
  <rcc rId="5601" sId="1" numFmtId="4">
    <nc r="C139">
      <v>5</v>
    </nc>
  </rcc>
  <rcc rId="5602" sId="1" numFmtId="4">
    <nc r="D139">
      <v>2</v>
    </nc>
  </rcc>
  <rcc rId="5603" sId="1" numFmtId="4">
    <nc r="B140">
      <v>901</v>
    </nc>
  </rcc>
  <rcc rId="5604" sId="1" numFmtId="4">
    <nc r="C140">
      <v>5</v>
    </nc>
  </rcc>
  <rcc rId="5605" sId="1" numFmtId="4">
    <nc r="D140">
      <v>2</v>
    </nc>
  </rcc>
  <rcc rId="5606" sId="1" numFmtId="4">
    <nc r="B141">
      <v>901</v>
    </nc>
  </rcc>
  <rcc rId="5607" sId="1" numFmtId="4">
    <nc r="C141">
      <v>5</v>
    </nc>
  </rcc>
  <rcc rId="5608" sId="1" numFmtId="4">
    <nc r="D141">
      <v>2</v>
    </nc>
  </rcc>
  <rcc rId="5609" sId="1" numFmtId="4">
    <nc r="B142">
      <v>901</v>
    </nc>
  </rcc>
  <rcc rId="5610" sId="1" numFmtId="4">
    <nc r="C142">
      <v>5</v>
    </nc>
  </rcc>
  <rcc rId="5611" sId="1" numFmtId="4">
    <nc r="D142">
      <v>2</v>
    </nc>
  </rcc>
  <rcc rId="5612" sId="1" odxf="1" dxf="1">
    <nc r="E139" t="inlineStr">
      <is>
        <t>18000
00000</t>
      </is>
    </nc>
    <ndxf>
      <font>
        <sz val="12"/>
        <color auto="1"/>
        <name val="Arial"/>
        <scheme val="none"/>
      </font>
    </ndxf>
  </rcc>
  <rcv guid="{E6554A39-CA8C-47E9-B8EA-761D5A30E0DF}" action="delete"/>
  <rcv guid="{E6554A39-CA8C-47E9-B8EA-761D5A30E0DF}" action="add"/>
</revisions>
</file>

<file path=xl/revisions/revisionLog161111.xml><?xml version="1.0" encoding="utf-8"?>
<revisions xmlns="http://schemas.openxmlformats.org/spreadsheetml/2006/main" xmlns:r="http://schemas.openxmlformats.org/officeDocument/2006/relationships">
  <rfmt sheetId="1" sqref="H202">
    <dxf>
      <numFmt numFmtId="30" formatCode="@"/>
    </dxf>
  </rfmt>
  <rcc rId="5669" sId="1" numFmtId="30">
    <oc r="H202" t="inlineStr">
      <is>
        <t>-</t>
      </is>
    </oc>
    <nc r="H202" t="inlineStr">
      <is>
        <t>+117600</t>
      </is>
    </nc>
  </rcc>
  <rcc rId="5670" sId="1" odxf="1" dxf="1">
    <oc r="H201" t="inlineStr">
      <is>
        <t>-</t>
      </is>
    </oc>
    <nc r="H201" t="inlineStr">
      <is>
        <t>+117600</t>
      </is>
    </nc>
    <odxf>
      <numFmt numFmtId="1" formatCode="0"/>
    </odxf>
    <ndxf>
      <numFmt numFmtId="30" formatCode="@"/>
    </ndxf>
  </rcc>
  <rcc rId="5671" sId="1" numFmtId="4">
    <oc r="I202">
      <v>2246400</v>
    </oc>
    <nc r="I202">
      <v>2364000</v>
    </nc>
  </rcc>
  <rcc rId="5672" sId="1" odxf="1" dxf="1">
    <nc r="H200" t="inlineStr">
      <is>
        <t>+117600</t>
      </is>
    </nc>
    <odxf>
      <numFmt numFmtId="0" formatCode="General"/>
      <alignment wrapText="1" shrinkToFit="0" readingOrder="0"/>
    </odxf>
    <ndxf>
      <numFmt numFmtId="30" formatCode="@"/>
      <alignment wrapText="0" shrinkToFit="1" readingOrder="0"/>
    </ndxf>
  </rcc>
  <rcc rId="5673" sId="1" odxf="1" dxf="1">
    <nc r="H199" t="inlineStr">
      <is>
        <t>+117600</t>
      </is>
    </nc>
    <odxf>
      <numFmt numFmtId="1" formatCode="0"/>
    </odxf>
    <ndxf>
      <numFmt numFmtId="30" formatCode="@"/>
    </ndxf>
  </rcc>
  <rcc rId="5674" sId="1" odxf="1" dxf="1">
    <nc r="H198" t="inlineStr">
      <is>
        <t>+117600</t>
      </is>
    </nc>
    <odxf>
      <numFmt numFmtId="1" formatCode="0"/>
    </odxf>
    <ndxf>
      <numFmt numFmtId="30" formatCode="@"/>
    </ndxf>
  </rcc>
  <rcc rId="5675" sId="1" odxf="1" dxf="1">
    <nc r="H197" t="inlineStr">
      <is>
        <t>+117600</t>
      </is>
    </nc>
    <odxf>
      <numFmt numFmtId="1" formatCode="0"/>
    </odxf>
    <ndxf>
      <numFmt numFmtId="30" formatCode="@"/>
    </ndxf>
  </rcc>
  <rcc rId="5676" sId="1" odxf="1" dxf="1">
    <nc r="H196" t="inlineStr">
      <is>
        <t>+117600</t>
      </is>
    </nc>
    <odxf>
      <font>
        <b/>
        <sz val="12"/>
        <name val="Arial"/>
        <scheme val="none"/>
      </font>
      <numFmt numFmtId="1" formatCode="0"/>
    </odxf>
    <ndxf>
      <font>
        <b val="0"/>
        <sz val="12"/>
        <name val="Arial"/>
        <scheme val="none"/>
      </font>
      <numFmt numFmtId="30" formatCode="@"/>
    </ndxf>
  </rcc>
  <rcv guid="{E6554A39-CA8C-47E9-B8EA-761D5A30E0DF}" action="delete"/>
  <rcv guid="{E6554A39-CA8C-47E9-B8EA-761D5A30E0DF}" action="add"/>
</revisions>
</file>

<file path=xl/revisions/revisionLog171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81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91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411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511111.xml><?xml version="1.0" encoding="utf-8"?>
<revisions xmlns="http://schemas.openxmlformats.org/spreadsheetml/2006/main" xmlns:r="http://schemas.openxmlformats.org/officeDocument/2006/relationships">
  <rcc rId="5592" sId="1">
    <oc r="H82" t="inlineStr">
      <is>
        <t>-</t>
      </is>
    </oc>
    <nc r="H82">
      <v>-54036200</v>
    </nc>
  </rcc>
  <rcv guid="{E6554A39-CA8C-47E9-B8EA-761D5A30E0DF}" action="delete"/>
  <rcv guid="{E6554A39-CA8C-47E9-B8EA-761D5A30E0DF}" action="add"/>
</revisions>
</file>

<file path=xl/revisions/revisionLog15111111.xml><?xml version="1.0" encoding="utf-8"?>
<revisions xmlns="http://schemas.openxmlformats.org/spreadsheetml/2006/main" xmlns:r="http://schemas.openxmlformats.org/officeDocument/2006/relationships">
  <rcc rId="5565" sId="1" numFmtId="4">
    <oc r="H70" t="inlineStr">
      <is>
        <t>-</t>
      </is>
    </oc>
    <nc r="H70">
      <v>-330324</v>
    </nc>
  </rcc>
  <rcc rId="5566" sId="1" numFmtId="4">
    <oc r="H69" t="inlineStr">
      <is>
        <t>-</t>
      </is>
    </oc>
    <nc r="H69">
      <v>-330324</v>
    </nc>
  </rcc>
  <rcc rId="5567" sId="1" numFmtId="4">
    <oc r="I70">
      <v>4272000</v>
    </oc>
    <nc r="I70">
      <v>3941676</v>
    </nc>
  </rcc>
  <rcv guid="{E6554A39-CA8C-47E9-B8EA-761D5A30E0DF}" action="delete"/>
  <rcv guid="{E6554A39-CA8C-47E9-B8EA-761D5A30E0DF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7"/>
  <sheetViews>
    <sheetView tabSelected="1" zoomScale="70" zoomScaleNormal="70" workbookViewId="0">
      <selection sqref="A1:J1"/>
    </sheetView>
  </sheetViews>
  <sheetFormatPr defaultRowHeight="15"/>
  <cols>
    <col min="1" max="1" width="54.83203125" style="24" customWidth="1"/>
    <col min="2" max="2" width="8" style="24" customWidth="1"/>
    <col min="3" max="3" width="6.83203125" style="24" customWidth="1"/>
    <col min="4" max="4" width="5.83203125" style="24" customWidth="1"/>
    <col min="5" max="5" width="11.5" style="24" customWidth="1"/>
    <col min="6" max="6" width="9.6640625" style="24" customWidth="1"/>
    <col min="7" max="7" width="22.5" style="24" customWidth="1"/>
    <col min="8" max="8" width="16.1640625" style="24" customWidth="1"/>
    <col min="9" max="9" width="21" style="24" customWidth="1"/>
    <col min="10" max="10" width="4.6640625" style="24" customWidth="1"/>
    <col min="11" max="11" width="9.33203125" style="24"/>
    <col min="12" max="12" width="0.6640625" style="24" customWidth="1"/>
    <col min="13" max="16384" width="9.33203125" style="24"/>
  </cols>
  <sheetData>
    <row r="1" spans="1:10" ht="103.5" customHeight="1">
      <c r="A1" s="61" t="s">
        <v>356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65.25" customHeight="1">
      <c r="A2" s="25" t="s">
        <v>203</v>
      </c>
      <c r="B2" s="20" t="s">
        <v>204</v>
      </c>
      <c r="C2" s="20" t="s">
        <v>205</v>
      </c>
      <c r="D2" s="20" t="s">
        <v>206</v>
      </c>
      <c r="E2" s="20" t="s">
        <v>207</v>
      </c>
      <c r="F2" s="20" t="s">
        <v>208</v>
      </c>
      <c r="G2" s="20" t="s">
        <v>184</v>
      </c>
      <c r="H2" s="20" t="s">
        <v>185</v>
      </c>
      <c r="I2" s="20" t="s">
        <v>197</v>
      </c>
      <c r="J2" s="26"/>
    </row>
    <row r="3" spans="1:10" ht="47.25">
      <c r="A3" s="27" t="s">
        <v>209</v>
      </c>
      <c r="B3" s="14">
        <v>901</v>
      </c>
      <c r="C3" s="23"/>
      <c r="D3" s="23"/>
      <c r="E3" s="23"/>
      <c r="F3" s="23"/>
      <c r="G3" s="15">
        <f>SUM(G4,G76,G82,G133,G159,G165)</f>
        <v>117465271</v>
      </c>
      <c r="H3" s="10" t="s">
        <v>329</v>
      </c>
      <c r="I3" s="15">
        <f>SUM(I4,I76,I82,I133,I159,I165)</f>
        <v>69619601</v>
      </c>
      <c r="J3" s="26"/>
    </row>
    <row r="4" spans="1:10">
      <c r="A4" s="25" t="s">
        <v>210</v>
      </c>
      <c r="B4" s="16">
        <v>901</v>
      </c>
      <c r="C4" s="17">
        <v>1</v>
      </c>
      <c r="D4" s="23"/>
      <c r="E4" s="23"/>
      <c r="F4" s="23"/>
      <c r="G4" s="18">
        <f>SUM(G5,G13,G45,G50)</f>
        <v>25849941</v>
      </c>
      <c r="H4" s="12">
        <v>-221900</v>
      </c>
      <c r="I4" s="18">
        <f>SUM(I5,I13,I41,I45,I50)</f>
        <v>25628041</v>
      </c>
      <c r="J4" s="26"/>
    </row>
    <row r="5" spans="1:10" ht="45">
      <c r="A5" s="25" t="s">
        <v>1</v>
      </c>
      <c r="B5" s="16">
        <v>901</v>
      </c>
      <c r="C5" s="17">
        <v>1</v>
      </c>
      <c r="D5" s="17">
        <v>2</v>
      </c>
      <c r="E5" s="23"/>
      <c r="F5" s="23"/>
      <c r="G5" s="18">
        <f>SUM(G6)</f>
        <v>1856341</v>
      </c>
      <c r="H5" s="19" t="s">
        <v>198</v>
      </c>
      <c r="I5" s="18">
        <f>SUM(I6)</f>
        <v>1868241</v>
      </c>
      <c r="J5" s="26"/>
    </row>
    <row r="6" spans="1:10" ht="30">
      <c r="A6" s="25" t="s">
        <v>2</v>
      </c>
      <c r="B6" s="16">
        <v>901</v>
      </c>
      <c r="C6" s="17">
        <v>1</v>
      </c>
      <c r="D6" s="17">
        <v>2</v>
      </c>
      <c r="E6" s="23" t="s">
        <v>211</v>
      </c>
      <c r="F6" s="23"/>
      <c r="G6" s="18">
        <f>SUM(G7,G10)</f>
        <v>1856341</v>
      </c>
      <c r="H6" s="19" t="s">
        <v>198</v>
      </c>
      <c r="I6" s="18">
        <f>SUM(I7,I10)</f>
        <v>1868241</v>
      </c>
      <c r="J6" s="26"/>
    </row>
    <row r="7" spans="1:10" ht="45">
      <c r="A7" s="25" t="s">
        <v>3</v>
      </c>
      <c r="B7" s="16">
        <v>901</v>
      </c>
      <c r="C7" s="17">
        <v>1</v>
      </c>
      <c r="D7" s="17">
        <v>2</v>
      </c>
      <c r="E7" s="23" t="s">
        <v>212</v>
      </c>
      <c r="F7" s="23"/>
      <c r="G7" s="18">
        <f>SUM(G8)</f>
        <v>1750600</v>
      </c>
      <c r="H7" s="12" t="s">
        <v>186</v>
      </c>
      <c r="I7" s="18">
        <f>SUM(I8)</f>
        <v>1750600</v>
      </c>
      <c r="J7" s="26"/>
    </row>
    <row r="8" spans="1:10" ht="111" customHeight="1">
      <c r="A8" s="25" t="s">
        <v>4</v>
      </c>
      <c r="B8" s="16">
        <v>901</v>
      </c>
      <c r="C8" s="17">
        <v>1</v>
      </c>
      <c r="D8" s="17">
        <v>2</v>
      </c>
      <c r="E8" s="23" t="s">
        <v>212</v>
      </c>
      <c r="F8" s="16">
        <v>100</v>
      </c>
      <c r="G8" s="18">
        <f>SUM(G9)</f>
        <v>1750600</v>
      </c>
      <c r="H8" s="11" t="s">
        <v>186</v>
      </c>
      <c r="I8" s="18">
        <f>SUM(I9)</f>
        <v>1750600</v>
      </c>
      <c r="J8" s="26"/>
    </row>
    <row r="9" spans="1:10" ht="45">
      <c r="A9" s="27" t="s">
        <v>3</v>
      </c>
      <c r="B9" s="16">
        <v>901</v>
      </c>
      <c r="C9" s="17">
        <v>1</v>
      </c>
      <c r="D9" s="17">
        <v>2</v>
      </c>
      <c r="E9" s="23" t="s">
        <v>212</v>
      </c>
      <c r="F9" s="16">
        <v>120</v>
      </c>
      <c r="G9" s="18">
        <v>1750600</v>
      </c>
      <c r="H9" s="11" t="s">
        <v>186</v>
      </c>
      <c r="I9" s="18">
        <v>1750600</v>
      </c>
    </row>
    <row r="10" spans="1:10" ht="30">
      <c r="A10" s="25" t="s">
        <v>19</v>
      </c>
      <c r="B10" s="16">
        <v>901</v>
      </c>
      <c r="C10" s="17">
        <v>1</v>
      </c>
      <c r="D10" s="17">
        <v>2</v>
      </c>
      <c r="E10" s="23" t="s">
        <v>213</v>
      </c>
      <c r="F10" s="23"/>
      <c r="G10" s="18">
        <f>SUM(G11)</f>
        <v>105741</v>
      </c>
      <c r="H10" s="19" t="s">
        <v>198</v>
      </c>
      <c r="I10" s="18">
        <f>SUM(I11)</f>
        <v>117641</v>
      </c>
    </row>
    <row r="11" spans="1:10" ht="65.25" customHeight="1">
      <c r="A11" s="25" t="s">
        <v>4</v>
      </c>
      <c r="B11" s="16">
        <v>901</v>
      </c>
      <c r="C11" s="17">
        <v>1</v>
      </c>
      <c r="D11" s="17">
        <v>2</v>
      </c>
      <c r="E11" s="23" t="s">
        <v>213</v>
      </c>
      <c r="F11" s="16">
        <v>100</v>
      </c>
      <c r="G11" s="18">
        <f>SUM(G12)</f>
        <v>105741</v>
      </c>
      <c r="H11" s="19" t="s">
        <v>198</v>
      </c>
      <c r="I11" s="18">
        <f>SUM(I12)</f>
        <v>117641</v>
      </c>
    </row>
    <row r="12" spans="1:10" ht="45">
      <c r="A12" s="27" t="s">
        <v>3</v>
      </c>
      <c r="B12" s="16">
        <v>901</v>
      </c>
      <c r="C12" s="17">
        <v>1</v>
      </c>
      <c r="D12" s="17">
        <v>2</v>
      </c>
      <c r="E12" s="23" t="s">
        <v>213</v>
      </c>
      <c r="F12" s="16">
        <v>120</v>
      </c>
      <c r="G12" s="18">
        <v>105741</v>
      </c>
      <c r="H12" s="19" t="s">
        <v>198</v>
      </c>
      <c r="I12" s="18">
        <v>117641</v>
      </c>
    </row>
    <row r="13" spans="1:10" ht="48" customHeight="1">
      <c r="A13" s="25" t="s">
        <v>11</v>
      </c>
      <c r="B13" s="16">
        <v>901</v>
      </c>
      <c r="C13" s="17">
        <v>1</v>
      </c>
      <c r="D13" s="17">
        <v>4</v>
      </c>
      <c r="E13" s="23"/>
      <c r="F13" s="23"/>
      <c r="G13" s="18">
        <f>SUM(G14,G23,G28,G33,G36)</f>
        <v>18838500</v>
      </c>
      <c r="H13" s="13" t="s">
        <v>307</v>
      </c>
      <c r="I13" s="18">
        <f>SUM(I14,I23,I28,I33,I36)</f>
        <v>18908024</v>
      </c>
    </row>
    <row r="14" spans="1:10" ht="30">
      <c r="A14" s="25" t="s">
        <v>12</v>
      </c>
      <c r="B14" s="16">
        <v>901</v>
      </c>
      <c r="C14" s="17">
        <v>1</v>
      </c>
      <c r="D14" s="17">
        <v>4</v>
      </c>
      <c r="E14" s="23" t="s">
        <v>214</v>
      </c>
      <c r="F14" s="23"/>
      <c r="G14" s="18">
        <f>SUM(G15,G18)</f>
        <v>16507500</v>
      </c>
      <c r="H14" s="12">
        <v>-3576</v>
      </c>
      <c r="I14" s="18">
        <f>SUM(I15,I18)</f>
        <v>16503924</v>
      </c>
    </row>
    <row r="15" spans="1:10" ht="45">
      <c r="A15" s="25" t="s">
        <v>0</v>
      </c>
      <c r="B15" s="16">
        <v>901</v>
      </c>
      <c r="C15" s="17">
        <v>1</v>
      </c>
      <c r="D15" s="17">
        <v>4</v>
      </c>
      <c r="E15" s="23" t="s">
        <v>215</v>
      </c>
      <c r="F15" s="23"/>
      <c r="G15" s="18">
        <f>SUM(G16)</f>
        <v>16416000</v>
      </c>
      <c r="H15" s="11" t="s">
        <v>186</v>
      </c>
      <c r="I15" s="18">
        <f>SUM(I16)</f>
        <v>16416000</v>
      </c>
    </row>
    <row r="16" spans="1:10" ht="63" customHeight="1">
      <c r="A16" s="25" t="s">
        <v>4</v>
      </c>
      <c r="B16" s="16">
        <v>901</v>
      </c>
      <c r="C16" s="17">
        <v>1</v>
      </c>
      <c r="D16" s="17">
        <v>4</v>
      </c>
      <c r="E16" s="23" t="s">
        <v>215</v>
      </c>
      <c r="F16" s="16">
        <v>100</v>
      </c>
      <c r="G16" s="18">
        <f>SUM(G17)</f>
        <v>16416000</v>
      </c>
      <c r="H16" s="11" t="s">
        <v>186</v>
      </c>
      <c r="I16" s="18">
        <f>SUM(I17)</f>
        <v>16416000</v>
      </c>
    </row>
    <row r="17" spans="1:9" ht="45">
      <c r="A17" s="25" t="s">
        <v>216</v>
      </c>
      <c r="B17" s="16">
        <v>901</v>
      </c>
      <c r="C17" s="17">
        <v>1</v>
      </c>
      <c r="D17" s="17">
        <v>4</v>
      </c>
      <c r="E17" s="23" t="s">
        <v>215</v>
      </c>
      <c r="F17" s="16">
        <v>120</v>
      </c>
      <c r="G17" s="18">
        <v>16416000</v>
      </c>
      <c r="H17" s="11" t="s">
        <v>186</v>
      </c>
      <c r="I17" s="18">
        <v>16416000</v>
      </c>
    </row>
    <row r="18" spans="1:9" ht="45">
      <c r="A18" s="27" t="s">
        <v>217</v>
      </c>
      <c r="B18" s="16">
        <v>901</v>
      </c>
      <c r="C18" s="17">
        <v>1</v>
      </c>
      <c r="D18" s="17">
        <v>4</v>
      </c>
      <c r="E18" s="23" t="s">
        <v>218</v>
      </c>
      <c r="F18" s="23"/>
      <c r="G18" s="18">
        <f>SUM(G19,G21)</f>
        <v>91500</v>
      </c>
      <c r="H18" s="19" t="s">
        <v>186</v>
      </c>
      <c r="I18" s="18">
        <f>SUM(I19,I21)</f>
        <v>87924</v>
      </c>
    </row>
    <row r="19" spans="1:9" ht="61.5" customHeight="1">
      <c r="A19" s="25" t="s">
        <v>4</v>
      </c>
      <c r="B19" s="16">
        <v>901</v>
      </c>
      <c r="C19" s="17">
        <v>1</v>
      </c>
      <c r="D19" s="17">
        <v>4</v>
      </c>
      <c r="E19" s="23" t="s">
        <v>218</v>
      </c>
      <c r="F19" s="16">
        <v>100</v>
      </c>
      <c r="G19" s="18">
        <f>SUM(G20)</f>
        <v>71500</v>
      </c>
      <c r="H19" s="19" t="s">
        <v>199</v>
      </c>
      <c r="I19" s="18">
        <f>SUM(I20)</f>
        <v>62500</v>
      </c>
    </row>
    <row r="20" spans="1:9" ht="45">
      <c r="A20" s="25" t="s">
        <v>3</v>
      </c>
      <c r="B20" s="16">
        <v>901</v>
      </c>
      <c r="C20" s="17">
        <v>1</v>
      </c>
      <c r="D20" s="17">
        <v>4</v>
      </c>
      <c r="E20" s="23" t="s">
        <v>218</v>
      </c>
      <c r="F20" s="16">
        <v>120</v>
      </c>
      <c r="G20" s="18">
        <v>71500</v>
      </c>
      <c r="H20" s="19" t="s">
        <v>199</v>
      </c>
      <c r="I20" s="18">
        <v>62500</v>
      </c>
    </row>
    <row r="21" spans="1:9" ht="30">
      <c r="A21" s="25" t="s">
        <v>5</v>
      </c>
      <c r="B21" s="16">
        <v>901</v>
      </c>
      <c r="C21" s="17">
        <v>1</v>
      </c>
      <c r="D21" s="17">
        <v>4</v>
      </c>
      <c r="E21" s="23" t="s">
        <v>218</v>
      </c>
      <c r="F21" s="16">
        <v>800</v>
      </c>
      <c r="G21" s="18">
        <f>SUM(G22)</f>
        <v>20000</v>
      </c>
      <c r="H21" s="19" t="s">
        <v>200</v>
      </c>
      <c r="I21" s="18">
        <f>SUM(I22)</f>
        <v>25424</v>
      </c>
    </row>
    <row r="22" spans="1:9" ht="30">
      <c r="A22" s="25" t="s">
        <v>6</v>
      </c>
      <c r="B22" s="16">
        <v>901</v>
      </c>
      <c r="C22" s="17">
        <v>1</v>
      </c>
      <c r="D22" s="17">
        <v>4</v>
      </c>
      <c r="E22" s="23" t="s">
        <v>218</v>
      </c>
      <c r="F22" s="16">
        <v>850</v>
      </c>
      <c r="G22" s="18">
        <v>20000</v>
      </c>
      <c r="H22" s="19" t="s">
        <v>200</v>
      </c>
      <c r="I22" s="18">
        <v>25424</v>
      </c>
    </row>
    <row r="23" spans="1:9" ht="60">
      <c r="A23" s="25" t="s">
        <v>13</v>
      </c>
      <c r="B23" s="16">
        <v>901</v>
      </c>
      <c r="C23" s="17">
        <v>1</v>
      </c>
      <c r="D23" s="17">
        <v>4</v>
      </c>
      <c r="E23" s="23" t="s">
        <v>219</v>
      </c>
      <c r="F23" s="23"/>
      <c r="G23" s="18">
        <f>SUM(G24,G26)</f>
        <v>847800</v>
      </c>
      <c r="H23" s="12" t="s">
        <v>186</v>
      </c>
      <c r="I23" s="18">
        <f>SUM(I24,I26)</f>
        <v>847800</v>
      </c>
    </row>
    <row r="24" spans="1:9" ht="93" customHeight="1">
      <c r="A24" s="25" t="s">
        <v>4</v>
      </c>
      <c r="B24" s="16">
        <v>901</v>
      </c>
      <c r="C24" s="17">
        <v>1</v>
      </c>
      <c r="D24" s="17">
        <v>4</v>
      </c>
      <c r="E24" s="23" t="s">
        <v>219</v>
      </c>
      <c r="F24" s="16">
        <v>100</v>
      </c>
      <c r="G24" s="18">
        <f>SUM(G25)</f>
        <v>846300</v>
      </c>
      <c r="H24" s="11" t="s">
        <v>186</v>
      </c>
      <c r="I24" s="18">
        <f>SUM(I25)</f>
        <v>846300</v>
      </c>
    </row>
    <row r="25" spans="1:9" ht="45">
      <c r="A25" s="27" t="s">
        <v>3</v>
      </c>
      <c r="B25" s="16">
        <v>901</v>
      </c>
      <c r="C25" s="17">
        <v>1</v>
      </c>
      <c r="D25" s="17">
        <v>4</v>
      </c>
      <c r="E25" s="23" t="s">
        <v>219</v>
      </c>
      <c r="F25" s="16">
        <v>120</v>
      </c>
      <c r="G25" s="18">
        <v>846300</v>
      </c>
      <c r="H25" s="11" t="s">
        <v>186</v>
      </c>
      <c r="I25" s="18">
        <v>846300</v>
      </c>
    </row>
    <row r="26" spans="1:9" ht="45">
      <c r="A26" s="25" t="s">
        <v>7</v>
      </c>
      <c r="B26" s="16">
        <v>901</v>
      </c>
      <c r="C26" s="17">
        <v>1</v>
      </c>
      <c r="D26" s="17">
        <v>4</v>
      </c>
      <c r="E26" s="23" t="s">
        <v>219</v>
      </c>
      <c r="F26" s="16">
        <v>200</v>
      </c>
      <c r="G26" s="18">
        <f>SUM(G27)</f>
        <v>1500</v>
      </c>
      <c r="H26" s="11" t="s">
        <v>186</v>
      </c>
      <c r="I26" s="18">
        <f>SUM(I27)</f>
        <v>1500</v>
      </c>
    </row>
    <row r="27" spans="1:9" ht="45">
      <c r="A27" s="25" t="s">
        <v>8</v>
      </c>
      <c r="B27" s="16">
        <v>901</v>
      </c>
      <c r="C27" s="17">
        <v>1</v>
      </c>
      <c r="D27" s="17">
        <v>4</v>
      </c>
      <c r="E27" s="23" t="s">
        <v>219</v>
      </c>
      <c r="F27" s="16">
        <v>240</v>
      </c>
      <c r="G27" s="18">
        <v>1500</v>
      </c>
      <c r="H27" s="11" t="s">
        <v>186</v>
      </c>
      <c r="I27" s="18">
        <v>1500</v>
      </c>
    </row>
    <row r="28" spans="1:9" ht="75.75" customHeight="1">
      <c r="A28" s="25" t="s">
        <v>14</v>
      </c>
      <c r="B28" s="16">
        <v>901</v>
      </c>
      <c r="C28" s="17">
        <v>1</v>
      </c>
      <c r="D28" s="17">
        <v>4</v>
      </c>
      <c r="E28" s="23" t="s">
        <v>220</v>
      </c>
      <c r="F28" s="23"/>
      <c r="G28" s="18">
        <f>SUM(G29,G31)</f>
        <v>486100</v>
      </c>
      <c r="H28" s="13" t="s">
        <v>202</v>
      </c>
      <c r="I28" s="18">
        <f>SUM(I29,I31)</f>
        <v>510500</v>
      </c>
    </row>
    <row r="29" spans="1:9" ht="63" customHeight="1">
      <c r="A29" s="25" t="s">
        <v>4</v>
      </c>
      <c r="B29" s="16">
        <v>901</v>
      </c>
      <c r="C29" s="17">
        <v>1</v>
      </c>
      <c r="D29" s="17">
        <v>4</v>
      </c>
      <c r="E29" s="23" t="s">
        <v>220</v>
      </c>
      <c r="F29" s="16">
        <v>100</v>
      </c>
      <c r="G29" s="18">
        <f>SUM(G30)</f>
        <v>457000</v>
      </c>
      <c r="H29" s="19" t="s">
        <v>201</v>
      </c>
      <c r="I29" s="18">
        <f>SUM(I30)</f>
        <v>483250</v>
      </c>
    </row>
    <row r="30" spans="1:9" ht="45">
      <c r="A30" s="25" t="s">
        <v>3</v>
      </c>
      <c r="B30" s="16">
        <v>901</v>
      </c>
      <c r="C30" s="17">
        <v>1</v>
      </c>
      <c r="D30" s="17">
        <v>4</v>
      </c>
      <c r="E30" s="23" t="s">
        <v>220</v>
      </c>
      <c r="F30" s="16">
        <v>120</v>
      </c>
      <c r="G30" s="18">
        <v>457000</v>
      </c>
      <c r="H30" s="19" t="s">
        <v>201</v>
      </c>
      <c r="I30" s="18">
        <v>483250</v>
      </c>
    </row>
    <row r="31" spans="1:9" ht="45">
      <c r="A31" s="25" t="s">
        <v>7</v>
      </c>
      <c r="B31" s="16">
        <v>901</v>
      </c>
      <c r="C31" s="17">
        <v>1</v>
      </c>
      <c r="D31" s="17">
        <v>4</v>
      </c>
      <c r="E31" s="23" t="s">
        <v>220</v>
      </c>
      <c r="F31" s="16">
        <v>200</v>
      </c>
      <c r="G31" s="18">
        <f>SUM(G32)</f>
        <v>29100</v>
      </c>
      <c r="H31" s="11">
        <v>-1850</v>
      </c>
      <c r="I31" s="18">
        <f>SUM(I32)</f>
        <v>27250</v>
      </c>
    </row>
    <row r="32" spans="1:9" ht="45">
      <c r="A32" s="25" t="s">
        <v>8</v>
      </c>
      <c r="B32" s="16">
        <v>901</v>
      </c>
      <c r="C32" s="17">
        <v>1</v>
      </c>
      <c r="D32" s="17">
        <v>4</v>
      </c>
      <c r="E32" s="23" t="s">
        <v>220</v>
      </c>
      <c r="F32" s="16">
        <v>240</v>
      </c>
      <c r="G32" s="18">
        <v>29100</v>
      </c>
      <c r="H32" s="11">
        <v>-1850</v>
      </c>
      <c r="I32" s="18">
        <v>27250</v>
      </c>
    </row>
    <row r="33" spans="1:9" ht="60.75" customHeight="1">
      <c r="A33" s="25" t="s">
        <v>15</v>
      </c>
      <c r="B33" s="16">
        <v>901</v>
      </c>
      <c r="C33" s="17">
        <v>1</v>
      </c>
      <c r="D33" s="17">
        <v>4</v>
      </c>
      <c r="E33" s="23" t="s">
        <v>221</v>
      </c>
      <c r="F33" s="23"/>
      <c r="G33" s="18">
        <f>SUM(G34)</f>
        <v>24800</v>
      </c>
      <c r="H33" s="12" t="s">
        <v>186</v>
      </c>
      <c r="I33" s="18">
        <f>SUM(I34)</f>
        <v>24800</v>
      </c>
    </row>
    <row r="34" spans="1:9" ht="62.25" customHeight="1">
      <c r="A34" s="25" t="s">
        <v>4</v>
      </c>
      <c r="B34" s="16">
        <v>901</v>
      </c>
      <c r="C34" s="17">
        <v>1</v>
      </c>
      <c r="D34" s="17">
        <v>4</v>
      </c>
      <c r="E34" s="23" t="s">
        <v>221</v>
      </c>
      <c r="F34" s="16">
        <v>100</v>
      </c>
      <c r="G34" s="18">
        <f>SUM(G35)</f>
        <v>24800</v>
      </c>
      <c r="H34" s="11" t="s">
        <v>186</v>
      </c>
      <c r="I34" s="18">
        <f>SUM(I35)</f>
        <v>24800</v>
      </c>
    </row>
    <row r="35" spans="1:9" ht="45">
      <c r="A35" s="25" t="s">
        <v>3</v>
      </c>
      <c r="B35" s="16">
        <v>901</v>
      </c>
      <c r="C35" s="17">
        <v>1</v>
      </c>
      <c r="D35" s="17">
        <v>4</v>
      </c>
      <c r="E35" s="23" t="s">
        <v>221</v>
      </c>
      <c r="F35" s="16">
        <v>120</v>
      </c>
      <c r="G35" s="18">
        <v>24800</v>
      </c>
      <c r="H35" s="11" t="s">
        <v>186</v>
      </c>
      <c r="I35" s="18">
        <v>24800</v>
      </c>
    </row>
    <row r="36" spans="1:9" ht="105">
      <c r="A36" s="25" t="s">
        <v>16</v>
      </c>
      <c r="B36" s="16">
        <v>901</v>
      </c>
      <c r="C36" s="17">
        <v>1</v>
      </c>
      <c r="D36" s="17">
        <v>4</v>
      </c>
      <c r="E36" s="23" t="s">
        <v>222</v>
      </c>
      <c r="F36" s="23"/>
      <c r="G36" s="18">
        <f>SUM(G37,G39)</f>
        <v>972300</v>
      </c>
      <c r="H36" s="19" t="s">
        <v>306</v>
      </c>
      <c r="I36" s="18">
        <f>SUM(I37,I39)</f>
        <v>1021000</v>
      </c>
    </row>
    <row r="37" spans="1:9" ht="63" customHeight="1">
      <c r="A37" s="25" t="s">
        <v>4</v>
      </c>
      <c r="B37" s="16">
        <v>901</v>
      </c>
      <c r="C37" s="17">
        <v>1</v>
      </c>
      <c r="D37" s="17">
        <v>4</v>
      </c>
      <c r="E37" s="23" t="s">
        <v>222</v>
      </c>
      <c r="F37" s="16">
        <v>100</v>
      </c>
      <c r="G37" s="18">
        <f>SUM(G38)</f>
        <v>852300</v>
      </c>
      <c r="H37" s="11" t="s">
        <v>186</v>
      </c>
      <c r="I37" s="18">
        <f>SUM(I38)</f>
        <v>852300</v>
      </c>
    </row>
    <row r="38" spans="1:9" ht="45">
      <c r="A38" s="25" t="s">
        <v>3</v>
      </c>
      <c r="B38" s="16">
        <v>901</v>
      </c>
      <c r="C38" s="17">
        <v>1</v>
      </c>
      <c r="D38" s="17">
        <v>4</v>
      </c>
      <c r="E38" s="23" t="s">
        <v>222</v>
      </c>
      <c r="F38" s="16">
        <v>120</v>
      </c>
      <c r="G38" s="18">
        <v>852300</v>
      </c>
      <c r="H38" s="11" t="s">
        <v>186</v>
      </c>
      <c r="I38" s="18">
        <v>852300</v>
      </c>
    </row>
    <row r="39" spans="1:9" ht="33" customHeight="1">
      <c r="A39" s="27" t="s">
        <v>223</v>
      </c>
      <c r="B39" s="16">
        <v>901</v>
      </c>
      <c r="C39" s="17">
        <v>1</v>
      </c>
      <c r="D39" s="17">
        <v>4</v>
      </c>
      <c r="E39" s="23" t="s">
        <v>222</v>
      </c>
      <c r="F39" s="16">
        <v>200</v>
      </c>
      <c r="G39" s="18">
        <f>SUM(G40)</f>
        <v>120000</v>
      </c>
      <c r="H39" s="19" t="s">
        <v>306</v>
      </c>
      <c r="I39" s="18">
        <f>SUM(I40)</f>
        <v>168700</v>
      </c>
    </row>
    <row r="40" spans="1:9" ht="45">
      <c r="A40" s="25" t="s">
        <v>8</v>
      </c>
      <c r="B40" s="16">
        <v>901</v>
      </c>
      <c r="C40" s="17">
        <v>1</v>
      </c>
      <c r="D40" s="17">
        <v>4</v>
      </c>
      <c r="E40" s="23" t="s">
        <v>222</v>
      </c>
      <c r="F40" s="16">
        <v>240</v>
      </c>
      <c r="G40" s="18">
        <v>120000</v>
      </c>
      <c r="H40" s="19" t="s">
        <v>306</v>
      </c>
      <c r="I40" s="18">
        <v>168700</v>
      </c>
    </row>
    <row r="41" spans="1:9" ht="30">
      <c r="A41" s="50" t="s">
        <v>308</v>
      </c>
      <c r="B41" s="16">
        <v>901</v>
      </c>
      <c r="C41" s="17">
        <v>1</v>
      </c>
      <c r="D41" s="17">
        <v>7</v>
      </c>
      <c r="E41" s="23"/>
      <c r="F41" s="16"/>
      <c r="G41" s="18">
        <f t="shared" ref="G41:I48" si="0">SUM(G42)</f>
        <v>0</v>
      </c>
      <c r="H41" s="19" t="s">
        <v>312</v>
      </c>
      <c r="I41" s="18">
        <f t="shared" si="0"/>
        <v>27000</v>
      </c>
    </row>
    <row r="42" spans="1:9" ht="30">
      <c r="A42" s="1" t="s">
        <v>309</v>
      </c>
      <c r="B42" s="16">
        <v>901</v>
      </c>
      <c r="C42" s="17">
        <v>1</v>
      </c>
      <c r="D42" s="17">
        <v>7</v>
      </c>
      <c r="E42" s="20" t="s">
        <v>311</v>
      </c>
      <c r="F42" s="16"/>
      <c r="G42" s="18">
        <f t="shared" si="0"/>
        <v>0</v>
      </c>
      <c r="H42" s="19" t="s">
        <v>312</v>
      </c>
      <c r="I42" s="18">
        <f t="shared" si="0"/>
        <v>27000</v>
      </c>
    </row>
    <row r="43" spans="1:9">
      <c r="A43" s="2" t="s">
        <v>5</v>
      </c>
      <c r="B43" s="16">
        <v>901</v>
      </c>
      <c r="C43" s="17">
        <v>1</v>
      </c>
      <c r="D43" s="17">
        <v>7</v>
      </c>
      <c r="E43" s="23"/>
      <c r="F43" s="16">
        <v>800</v>
      </c>
      <c r="G43" s="18">
        <f t="shared" si="0"/>
        <v>0</v>
      </c>
      <c r="H43" s="19" t="s">
        <v>312</v>
      </c>
      <c r="I43" s="18">
        <f t="shared" si="0"/>
        <v>27000</v>
      </c>
    </row>
    <row r="44" spans="1:9">
      <c r="A44" s="1" t="s">
        <v>310</v>
      </c>
      <c r="B44" s="16">
        <v>901</v>
      </c>
      <c r="C44" s="17">
        <v>1</v>
      </c>
      <c r="D44" s="17">
        <v>7</v>
      </c>
      <c r="E44" s="23"/>
      <c r="F44" s="16">
        <v>880</v>
      </c>
      <c r="G44" s="18"/>
      <c r="H44" s="19" t="s">
        <v>312</v>
      </c>
      <c r="I44" s="18">
        <v>27000</v>
      </c>
    </row>
    <row r="45" spans="1:9">
      <c r="A45" s="25" t="s">
        <v>224</v>
      </c>
      <c r="B45" s="16">
        <v>901</v>
      </c>
      <c r="C45" s="17">
        <v>1</v>
      </c>
      <c r="D45" s="16">
        <v>11</v>
      </c>
      <c r="E45" s="23"/>
      <c r="F45" s="23"/>
      <c r="G45" s="18">
        <f t="shared" si="0"/>
        <v>300000</v>
      </c>
      <c r="H45" s="12" t="s">
        <v>186</v>
      </c>
      <c r="I45" s="18">
        <f t="shared" si="0"/>
        <v>300000</v>
      </c>
    </row>
    <row r="46" spans="1:9" ht="30">
      <c r="A46" s="25" t="s">
        <v>17</v>
      </c>
      <c r="B46" s="16">
        <v>901</v>
      </c>
      <c r="C46" s="17">
        <v>1</v>
      </c>
      <c r="D46" s="16">
        <v>11</v>
      </c>
      <c r="E46" s="23" t="s">
        <v>225</v>
      </c>
      <c r="F46" s="23"/>
      <c r="G46" s="18">
        <f t="shared" si="0"/>
        <v>300000</v>
      </c>
      <c r="H46" s="12" t="s">
        <v>186</v>
      </c>
      <c r="I46" s="18">
        <f t="shared" si="0"/>
        <v>300000</v>
      </c>
    </row>
    <row r="47" spans="1:9" ht="30">
      <c r="A47" s="25" t="s">
        <v>226</v>
      </c>
      <c r="B47" s="16">
        <v>901</v>
      </c>
      <c r="C47" s="17">
        <v>1</v>
      </c>
      <c r="D47" s="16">
        <v>11</v>
      </c>
      <c r="E47" s="23" t="s">
        <v>227</v>
      </c>
      <c r="F47" s="23"/>
      <c r="G47" s="18">
        <f t="shared" si="0"/>
        <v>300000</v>
      </c>
      <c r="H47" s="12" t="s">
        <v>186</v>
      </c>
      <c r="I47" s="18">
        <f t="shared" si="0"/>
        <v>300000</v>
      </c>
    </row>
    <row r="48" spans="1:9" ht="30">
      <c r="A48" s="25" t="s">
        <v>5</v>
      </c>
      <c r="B48" s="16">
        <v>901</v>
      </c>
      <c r="C48" s="17">
        <v>1</v>
      </c>
      <c r="D48" s="16">
        <v>11</v>
      </c>
      <c r="E48" s="23" t="s">
        <v>227</v>
      </c>
      <c r="F48" s="16">
        <v>800</v>
      </c>
      <c r="G48" s="18">
        <f t="shared" si="0"/>
        <v>300000</v>
      </c>
      <c r="H48" s="11" t="s">
        <v>186</v>
      </c>
      <c r="I48" s="18">
        <f t="shared" si="0"/>
        <v>300000</v>
      </c>
    </row>
    <row r="49" spans="1:9" ht="30">
      <c r="A49" s="25" t="s">
        <v>228</v>
      </c>
      <c r="B49" s="16">
        <v>901</v>
      </c>
      <c r="C49" s="17">
        <v>1</v>
      </c>
      <c r="D49" s="16">
        <v>11</v>
      </c>
      <c r="E49" s="23" t="s">
        <v>227</v>
      </c>
      <c r="F49" s="16">
        <v>870</v>
      </c>
      <c r="G49" s="18">
        <v>300000</v>
      </c>
      <c r="H49" s="11" t="s">
        <v>186</v>
      </c>
      <c r="I49" s="18">
        <v>300000</v>
      </c>
    </row>
    <row r="50" spans="1:9">
      <c r="A50" s="25" t="s">
        <v>48</v>
      </c>
      <c r="B50" s="16">
        <v>901</v>
      </c>
      <c r="C50" s="17">
        <v>1</v>
      </c>
      <c r="D50" s="16">
        <v>13</v>
      </c>
      <c r="E50" s="23"/>
      <c r="F50" s="23"/>
      <c r="G50" s="18">
        <f>SUM(G51,G55,G59)</f>
        <v>4855100</v>
      </c>
      <c r="H50" s="11">
        <v>-330324</v>
      </c>
      <c r="I50" s="18">
        <f>SUM(I51,I55,I59)</f>
        <v>4524776</v>
      </c>
    </row>
    <row r="51" spans="1:9" ht="60">
      <c r="A51" s="25" t="s">
        <v>18</v>
      </c>
      <c r="B51" s="16">
        <v>901</v>
      </c>
      <c r="C51" s="17">
        <v>1</v>
      </c>
      <c r="D51" s="16">
        <v>13</v>
      </c>
      <c r="E51" s="23" t="s">
        <v>229</v>
      </c>
      <c r="F51" s="23"/>
      <c r="G51" s="18">
        <f t="shared" ref="G51:I53" si="1">SUM(G52)</f>
        <v>40000</v>
      </c>
      <c r="H51" s="12" t="s">
        <v>186</v>
      </c>
      <c r="I51" s="18">
        <f t="shared" si="1"/>
        <v>40000</v>
      </c>
    </row>
    <row r="52" spans="1:9" ht="60">
      <c r="A52" s="25" t="s">
        <v>20</v>
      </c>
      <c r="B52" s="16">
        <v>901</v>
      </c>
      <c r="C52" s="17">
        <v>1</v>
      </c>
      <c r="D52" s="16">
        <v>13</v>
      </c>
      <c r="E52" s="23" t="s">
        <v>230</v>
      </c>
      <c r="F52" s="16"/>
      <c r="G52" s="4">
        <f t="shared" si="1"/>
        <v>40000</v>
      </c>
      <c r="H52" s="11" t="s">
        <v>186</v>
      </c>
      <c r="I52" s="4">
        <f t="shared" si="1"/>
        <v>40000</v>
      </c>
    </row>
    <row r="53" spans="1:9" ht="45">
      <c r="A53" s="25" t="s">
        <v>7</v>
      </c>
      <c r="B53" s="16">
        <v>901</v>
      </c>
      <c r="C53" s="17">
        <v>1</v>
      </c>
      <c r="D53" s="16">
        <v>13</v>
      </c>
      <c r="E53" s="23" t="s">
        <v>230</v>
      </c>
      <c r="F53" s="16">
        <v>200</v>
      </c>
      <c r="G53" s="4">
        <f t="shared" si="1"/>
        <v>40000</v>
      </c>
      <c r="H53" s="11" t="s">
        <v>186</v>
      </c>
      <c r="I53" s="4">
        <f t="shared" si="1"/>
        <v>40000</v>
      </c>
    </row>
    <row r="54" spans="1:9" ht="45">
      <c r="A54" s="25" t="s">
        <v>8</v>
      </c>
      <c r="B54" s="16">
        <v>901</v>
      </c>
      <c r="C54" s="17">
        <v>1</v>
      </c>
      <c r="D54" s="16">
        <v>13</v>
      </c>
      <c r="E54" s="23" t="s">
        <v>230</v>
      </c>
      <c r="F54" s="16">
        <v>240</v>
      </c>
      <c r="G54" s="4">
        <v>40000</v>
      </c>
      <c r="H54" s="11" t="s">
        <v>186</v>
      </c>
      <c r="I54" s="4">
        <v>40000</v>
      </c>
    </row>
    <row r="55" spans="1:9" ht="45">
      <c r="A55" s="25" t="s">
        <v>21</v>
      </c>
      <c r="B55" s="16">
        <v>901</v>
      </c>
      <c r="C55" s="17">
        <v>1</v>
      </c>
      <c r="D55" s="16">
        <v>13</v>
      </c>
      <c r="E55" s="23" t="s">
        <v>231</v>
      </c>
      <c r="F55" s="23"/>
      <c r="G55" s="18">
        <f t="shared" ref="G55:I57" si="2">SUM(G56)</f>
        <v>30000</v>
      </c>
      <c r="H55" s="12" t="s">
        <v>186</v>
      </c>
      <c r="I55" s="18">
        <f t="shared" si="2"/>
        <v>30000</v>
      </c>
    </row>
    <row r="56" spans="1:9" ht="30">
      <c r="A56" s="25" t="s">
        <v>19</v>
      </c>
      <c r="B56" s="16">
        <v>901</v>
      </c>
      <c r="C56" s="17">
        <v>1</v>
      </c>
      <c r="D56" s="16">
        <v>13</v>
      </c>
      <c r="E56" s="20" t="s">
        <v>119</v>
      </c>
      <c r="F56" s="23"/>
      <c r="G56" s="18">
        <f t="shared" si="2"/>
        <v>30000</v>
      </c>
      <c r="H56" s="12" t="s">
        <v>186</v>
      </c>
      <c r="I56" s="18">
        <f t="shared" si="2"/>
        <v>30000</v>
      </c>
    </row>
    <row r="57" spans="1:9" ht="45">
      <c r="A57" s="25" t="s">
        <v>7</v>
      </c>
      <c r="B57" s="16">
        <v>901</v>
      </c>
      <c r="C57" s="17">
        <v>1</v>
      </c>
      <c r="D57" s="16">
        <v>13</v>
      </c>
      <c r="E57" s="20" t="s">
        <v>119</v>
      </c>
      <c r="F57" s="16">
        <v>200</v>
      </c>
      <c r="G57" s="18">
        <f t="shared" si="2"/>
        <v>30000</v>
      </c>
      <c r="H57" s="11" t="s">
        <v>186</v>
      </c>
      <c r="I57" s="18">
        <f t="shared" si="2"/>
        <v>30000</v>
      </c>
    </row>
    <row r="58" spans="1:9" ht="45">
      <c r="A58" s="25" t="s">
        <v>8</v>
      </c>
      <c r="B58" s="16">
        <v>901</v>
      </c>
      <c r="C58" s="17">
        <v>1</v>
      </c>
      <c r="D58" s="16">
        <v>13</v>
      </c>
      <c r="E58" s="20" t="s">
        <v>119</v>
      </c>
      <c r="F58" s="16">
        <v>240</v>
      </c>
      <c r="G58" s="18">
        <v>30000</v>
      </c>
      <c r="H58" s="11" t="s">
        <v>186</v>
      </c>
      <c r="I58" s="18">
        <v>30000</v>
      </c>
    </row>
    <row r="59" spans="1:9" ht="30">
      <c r="A59" s="25" t="s">
        <v>17</v>
      </c>
      <c r="B59" s="16">
        <v>901</v>
      </c>
      <c r="C59" s="17">
        <v>1</v>
      </c>
      <c r="D59" s="16">
        <v>13</v>
      </c>
      <c r="E59" s="23" t="s">
        <v>225</v>
      </c>
      <c r="F59" s="23"/>
      <c r="G59" s="18">
        <f>SUM(G60,G63,G68,G73)</f>
        <v>4785100</v>
      </c>
      <c r="H59" s="12" t="s">
        <v>186</v>
      </c>
      <c r="I59" s="18">
        <f>SUM(I60,I63,I68,I73)</f>
        <v>4454776</v>
      </c>
    </row>
    <row r="60" spans="1:9" ht="45">
      <c r="A60" s="25" t="s">
        <v>146</v>
      </c>
      <c r="B60" s="16">
        <v>901</v>
      </c>
      <c r="C60" s="17">
        <v>1</v>
      </c>
      <c r="D60" s="16">
        <v>13</v>
      </c>
      <c r="E60" s="23" t="s">
        <v>232</v>
      </c>
      <c r="F60" s="23"/>
      <c r="G60" s="18">
        <f>SUM(G61)</f>
        <v>305200</v>
      </c>
      <c r="H60" s="12" t="s">
        <v>186</v>
      </c>
      <c r="I60" s="18">
        <f>SUM(I61)</f>
        <v>305200</v>
      </c>
    </row>
    <row r="61" spans="1:9" ht="45">
      <c r="A61" s="25" t="s">
        <v>9</v>
      </c>
      <c r="B61" s="16">
        <v>901</v>
      </c>
      <c r="C61" s="17">
        <v>1</v>
      </c>
      <c r="D61" s="16">
        <v>13</v>
      </c>
      <c r="E61" s="23" t="s">
        <v>232</v>
      </c>
      <c r="F61" s="16">
        <v>600</v>
      </c>
      <c r="G61" s="18">
        <f>SUM(G62)</f>
        <v>305200</v>
      </c>
      <c r="H61" s="11" t="s">
        <v>186</v>
      </c>
      <c r="I61" s="18">
        <f>SUM(I62)</f>
        <v>305200</v>
      </c>
    </row>
    <row r="62" spans="1:9" ht="35.25" customHeight="1">
      <c r="A62" s="25" t="s">
        <v>10</v>
      </c>
      <c r="B62" s="16">
        <v>901</v>
      </c>
      <c r="C62" s="17">
        <v>1</v>
      </c>
      <c r="D62" s="16">
        <v>13</v>
      </c>
      <c r="E62" s="23" t="s">
        <v>232</v>
      </c>
      <c r="F62" s="16">
        <v>630</v>
      </c>
      <c r="G62" s="18">
        <v>305200</v>
      </c>
      <c r="H62" s="11" t="s">
        <v>186</v>
      </c>
      <c r="I62" s="18">
        <v>305200</v>
      </c>
    </row>
    <row r="63" spans="1:9" ht="76.5" customHeight="1">
      <c r="A63" s="25" t="s">
        <v>23</v>
      </c>
      <c r="B63" s="16">
        <v>901</v>
      </c>
      <c r="C63" s="17">
        <v>1</v>
      </c>
      <c r="D63" s="16">
        <v>13</v>
      </c>
      <c r="E63" s="23" t="s">
        <v>233</v>
      </c>
      <c r="F63" s="23"/>
      <c r="G63" s="18">
        <f>SUM(G64,G66)</f>
        <v>34900</v>
      </c>
      <c r="H63" s="12" t="s">
        <v>186</v>
      </c>
      <c r="I63" s="18">
        <f>SUM(I64,I66)</f>
        <v>34900</v>
      </c>
    </row>
    <row r="64" spans="1:9" ht="45">
      <c r="A64" s="25" t="s">
        <v>7</v>
      </c>
      <c r="B64" s="16">
        <v>901</v>
      </c>
      <c r="C64" s="17">
        <v>1</v>
      </c>
      <c r="D64" s="16">
        <v>13</v>
      </c>
      <c r="E64" s="23" t="s">
        <v>233</v>
      </c>
      <c r="F64" s="16">
        <v>200</v>
      </c>
      <c r="G64" s="18">
        <f>SUM(G65)</f>
        <v>15800</v>
      </c>
      <c r="H64" s="19" t="s">
        <v>313</v>
      </c>
      <c r="I64" s="18">
        <f>SUM(I65)</f>
        <v>17400</v>
      </c>
    </row>
    <row r="65" spans="1:9" ht="45">
      <c r="A65" s="25" t="s">
        <v>8</v>
      </c>
      <c r="B65" s="16">
        <v>901</v>
      </c>
      <c r="C65" s="17">
        <v>1</v>
      </c>
      <c r="D65" s="16">
        <v>13</v>
      </c>
      <c r="E65" s="23" t="s">
        <v>233</v>
      </c>
      <c r="F65" s="16">
        <v>240</v>
      </c>
      <c r="G65" s="18">
        <v>15800</v>
      </c>
      <c r="H65" s="19" t="s">
        <v>313</v>
      </c>
      <c r="I65" s="18">
        <v>17400</v>
      </c>
    </row>
    <row r="66" spans="1:9" ht="30">
      <c r="A66" s="25" t="s">
        <v>105</v>
      </c>
      <c r="B66" s="16">
        <v>901</v>
      </c>
      <c r="C66" s="17">
        <v>1</v>
      </c>
      <c r="D66" s="16">
        <v>13</v>
      </c>
      <c r="E66" s="23" t="s">
        <v>233</v>
      </c>
      <c r="F66" s="16">
        <v>500</v>
      </c>
      <c r="G66" s="18">
        <f>SUM(G67)</f>
        <v>19100</v>
      </c>
      <c r="H66" s="11">
        <v>-1600</v>
      </c>
      <c r="I66" s="18">
        <f>SUM(I67)</f>
        <v>17500</v>
      </c>
    </row>
    <row r="67" spans="1:9" ht="30">
      <c r="A67" s="25" t="s">
        <v>234</v>
      </c>
      <c r="B67" s="16">
        <v>901</v>
      </c>
      <c r="C67" s="17">
        <v>1</v>
      </c>
      <c r="D67" s="16">
        <v>13</v>
      </c>
      <c r="E67" s="23" t="s">
        <v>233</v>
      </c>
      <c r="F67" s="16">
        <v>530</v>
      </c>
      <c r="G67" s="18">
        <v>19100</v>
      </c>
      <c r="H67" s="11">
        <v>-1600</v>
      </c>
      <c r="I67" s="18">
        <v>17500</v>
      </c>
    </row>
    <row r="68" spans="1:9" ht="75">
      <c r="A68" s="25" t="s">
        <v>24</v>
      </c>
      <c r="B68" s="16">
        <v>901</v>
      </c>
      <c r="C68" s="17">
        <v>1</v>
      </c>
      <c r="D68" s="16">
        <v>13</v>
      </c>
      <c r="E68" s="23" t="s">
        <v>235</v>
      </c>
      <c r="F68" s="23"/>
      <c r="G68" s="18">
        <f>SUM(G69,G71)</f>
        <v>4385000</v>
      </c>
      <c r="H68" s="11">
        <v>-330324</v>
      </c>
      <c r="I68" s="18">
        <f>SUM(I69,I71)</f>
        <v>4054676</v>
      </c>
    </row>
    <row r="69" spans="1:9" ht="45">
      <c r="A69" s="25" t="s">
        <v>7</v>
      </c>
      <c r="B69" s="16">
        <v>901</v>
      </c>
      <c r="C69" s="17">
        <v>1</v>
      </c>
      <c r="D69" s="16">
        <v>13</v>
      </c>
      <c r="E69" s="23" t="s">
        <v>235</v>
      </c>
      <c r="F69" s="16">
        <v>200</v>
      </c>
      <c r="G69" s="18">
        <f>SUM(G70)</f>
        <v>4272000</v>
      </c>
      <c r="H69" s="11">
        <v>-330324</v>
      </c>
      <c r="I69" s="18">
        <f>SUM(I70)</f>
        <v>3941676</v>
      </c>
    </row>
    <row r="70" spans="1:9" ht="45">
      <c r="A70" s="25" t="s">
        <v>8</v>
      </c>
      <c r="B70" s="16">
        <v>901</v>
      </c>
      <c r="C70" s="17">
        <v>1</v>
      </c>
      <c r="D70" s="16">
        <v>13</v>
      </c>
      <c r="E70" s="23" t="s">
        <v>235</v>
      </c>
      <c r="F70" s="16">
        <v>240</v>
      </c>
      <c r="G70" s="18">
        <v>4272000</v>
      </c>
      <c r="H70" s="11">
        <v>-330324</v>
      </c>
      <c r="I70" s="18">
        <v>3941676</v>
      </c>
    </row>
    <row r="71" spans="1:9" ht="30">
      <c r="A71" s="25" t="s">
        <v>5</v>
      </c>
      <c r="B71" s="16">
        <v>901</v>
      </c>
      <c r="C71" s="17">
        <v>1</v>
      </c>
      <c r="D71" s="16">
        <v>13</v>
      </c>
      <c r="E71" s="23" t="s">
        <v>235</v>
      </c>
      <c r="F71" s="16">
        <v>800</v>
      </c>
      <c r="G71" s="18">
        <f>SUM(G72)</f>
        <v>113000</v>
      </c>
      <c r="H71" s="11" t="s">
        <v>186</v>
      </c>
      <c r="I71" s="18">
        <f>SUM(I72)</f>
        <v>113000</v>
      </c>
    </row>
    <row r="72" spans="1:9" ht="30">
      <c r="A72" s="25" t="s">
        <v>6</v>
      </c>
      <c r="B72" s="16">
        <v>901</v>
      </c>
      <c r="C72" s="17">
        <v>1</v>
      </c>
      <c r="D72" s="16">
        <v>13</v>
      </c>
      <c r="E72" s="23" t="s">
        <v>235</v>
      </c>
      <c r="F72" s="16">
        <v>850</v>
      </c>
      <c r="G72" s="18">
        <v>113000</v>
      </c>
      <c r="H72" s="11" t="s">
        <v>186</v>
      </c>
      <c r="I72" s="18">
        <v>113000</v>
      </c>
    </row>
    <row r="73" spans="1:9" ht="30">
      <c r="A73" s="28" t="s">
        <v>162</v>
      </c>
      <c r="B73" s="16">
        <v>901</v>
      </c>
      <c r="C73" s="17">
        <v>1</v>
      </c>
      <c r="D73" s="16">
        <v>13</v>
      </c>
      <c r="E73" s="20" t="s">
        <v>163</v>
      </c>
      <c r="F73" s="16"/>
      <c r="G73" s="18">
        <f>SUM(G74)</f>
        <v>60000</v>
      </c>
      <c r="H73" s="11" t="s">
        <v>186</v>
      </c>
      <c r="I73" s="18">
        <f>SUM(I74)</f>
        <v>60000</v>
      </c>
    </row>
    <row r="74" spans="1:9" ht="45">
      <c r="A74" s="3" t="s">
        <v>7</v>
      </c>
      <c r="B74" s="16">
        <v>901</v>
      </c>
      <c r="C74" s="17">
        <v>1</v>
      </c>
      <c r="D74" s="16">
        <v>13</v>
      </c>
      <c r="E74" s="20" t="s">
        <v>163</v>
      </c>
      <c r="F74" s="16">
        <v>200</v>
      </c>
      <c r="G74" s="18">
        <f>SUM(G75)</f>
        <v>60000</v>
      </c>
      <c r="H74" s="11" t="s">
        <v>186</v>
      </c>
      <c r="I74" s="18">
        <f>SUM(I75)</f>
        <v>60000</v>
      </c>
    </row>
    <row r="75" spans="1:9" ht="45">
      <c r="A75" s="3" t="s">
        <v>8</v>
      </c>
      <c r="B75" s="16">
        <v>901</v>
      </c>
      <c r="C75" s="17">
        <v>1</v>
      </c>
      <c r="D75" s="16">
        <v>13</v>
      </c>
      <c r="E75" s="20" t="s">
        <v>163</v>
      </c>
      <c r="F75" s="16">
        <v>240</v>
      </c>
      <c r="G75" s="18">
        <v>60000</v>
      </c>
      <c r="H75" s="11" t="s">
        <v>186</v>
      </c>
      <c r="I75" s="18">
        <v>60000</v>
      </c>
    </row>
    <row r="76" spans="1:9" ht="30">
      <c r="A76" s="25" t="s">
        <v>25</v>
      </c>
      <c r="B76" s="16">
        <v>901</v>
      </c>
      <c r="C76" s="17">
        <v>3</v>
      </c>
      <c r="D76" s="23"/>
      <c r="E76" s="23"/>
      <c r="F76" s="23"/>
      <c r="G76" s="18">
        <f>SUM(G77)</f>
        <v>150000</v>
      </c>
      <c r="H76" s="12" t="s">
        <v>186</v>
      </c>
      <c r="I76" s="18">
        <f>SUM(I77)</f>
        <v>150000</v>
      </c>
    </row>
    <row r="77" spans="1:9">
      <c r="A77" s="25" t="s">
        <v>236</v>
      </c>
      <c r="B77" s="16">
        <v>901</v>
      </c>
      <c r="C77" s="17">
        <v>3</v>
      </c>
      <c r="D77" s="17">
        <v>9</v>
      </c>
      <c r="E77" s="23"/>
      <c r="F77" s="23"/>
      <c r="G77" s="18">
        <f t="shared" ref="G77:I78" si="3">SUM(G78)</f>
        <v>150000</v>
      </c>
      <c r="H77" s="12" t="s">
        <v>186</v>
      </c>
      <c r="I77" s="18">
        <f t="shared" si="3"/>
        <v>150000</v>
      </c>
    </row>
    <row r="78" spans="1:9" ht="30">
      <c r="A78" s="25" t="s">
        <v>17</v>
      </c>
      <c r="B78" s="16">
        <v>901</v>
      </c>
      <c r="C78" s="17">
        <v>3</v>
      </c>
      <c r="D78" s="17">
        <v>9</v>
      </c>
      <c r="E78" s="23" t="s">
        <v>225</v>
      </c>
      <c r="F78" s="23"/>
      <c r="G78" s="18">
        <f t="shared" si="3"/>
        <v>150000</v>
      </c>
      <c r="H78" s="12" t="s">
        <v>186</v>
      </c>
      <c r="I78" s="18">
        <f t="shared" si="3"/>
        <v>150000</v>
      </c>
    </row>
    <row r="79" spans="1:9" ht="60">
      <c r="A79" s="25" t="s">
        <v>26</v>
      </c>
      <c r="B79" s="16">
        <v>901</v>
      </c>
      <c r="C79" s="17">
        <v>3</v>
      </c>
      <c r="D79" s="17">
        <v>9</v>
      </c>
      <c r="E79" s="23" t="s">
        <v>237</v>
      </c>
      <c r="F79" s="23"/>
      <c r="G79" s="18">
        <f>SUM(G80)</f>
        <v>150000</v>
      </c>
      <c r="H79" s="12" t="s">
        <v>186</v>
      </c>
      <c r="I79" s="18">
        <f>SUM(I80)</f>
        <v>150000</v>
      </c>
    </row>
    <row r="80" spans="1:9" ht="45">
      <c r="A80" s="25" t="s">
        <v>7</v>
      </c>
      <c r="B80" s="16">
        <v>901</v>
      </c>
      <c r="C80" s="17">
        <v>3</v>
      </c>
      <c r="D80" s="17">
        <v>9</v>
      </c>
      <c r="E80" s="23" t="s">
        <v>237</v>
      </c>
      <c r="F80" s="16">
        <v>200</v>
      </c>
      <c r="G80" s="18">
        <f>SUM(G81)</f>
        <v>150000</v>
      </c>
      <c r="H80" s="11" t="s">
        <v>186</v>
      </c>
      <c r="I80" s="18">
        <f>SUM(I81)</f>
        <v>150000</v>
      </c>
    </row>
    <row r="81" spans="1:9" ht="45">
      <c r="A81" s="25" t="s">
        <v>8</v>
      </c>
      <c r="B81" s="16">
        <v>901</v>
      </c>
      <c r="C81" s="17">
        <v>3</v>
      </c>
      <c r="D81" s="17">
        <v>9</v>
      </c>
      <c r="E81" s="23" t="s">
        <v>237</v>
      </c>
      <c r="F81" s="16">
        <v>240</v>
      </c>
      <c r="G81" s="18">
        <v>150000</v>
      </c>
      <c r="H81" s="11" t="s">
        <v>186</v>
      </c>
      <c r="I81" s="18">
        <v>150000</v>
      </c>
    </row>
    <row r="82" spans="1:9">
      <c r="A82" s="25" t="s">
        <v>238</v>
      </c>
      <c r="B82" s="16">
        <v>901</v>
      </c>
      <c r="C82" s="17">
        <v>4</v>
      </c>
      <c r="D82" s="23"/>
      <c r="E82" s="23"/>
      <c r="F82" s="23"/>
      <c r="G82" s="18">
        <f>SUM(G83,G90,G128,G111)</f>
        <v>81654060</v>
      </c>
      <c r="H82" s="12">
        <v>-54036200</v>
      </c>
      <c r="I82" s="18">
        <f>SUM(I83,I90,I128,I111)</f>
        <v>27617860</v>
      </c>
    </row>
    <row r="83" spans="1:9">
      <c r="A83" s="25" t="s">
        <v>239</v>
      </c>
      <c r="B83" s="16">
        <v>901</v>
      </c>
      <c r="C83" s="17">
        <v>4</v>
      </c>
      <c r="D83" s="17">
        <v>1</v>
      </c>
      <c r="E83" s="23"/>
      <c r="F83" s="23"/>
      <c r="G83" s="18">
        <f>SUM(G84)</f>
        <v>424900</v>
      </c>
      <c r="H83" s="19" t="s">
        <v>314</v>
      </c>
      <c r="I83" s="18">
        <f>SUM(I84)</f>
        <v>446200</v>
      </c>
    </row>
    <row r="84" spans="1:9" ht="30">
      <c r="A84" s="25" t="s">
        <v>17</v>
      </c>
      <c r="B84" s="16">
        <v>901</v>
      </c>
      <c r="C84" s="17">
        <v>4</v>
      </c>
      <c r="D84" s="17">
        <v>1</v>
      </c>
      <c r="E84" s="23" t="s">
        <v>225</v>
      </c>
      <c r="F84" s="23"/>
      <c r="G84" s="18">
        <f>SUM(G85)</f>
        <v>424900</v>
      </c>
      <c r="H84" s="19" t="s">
        <v>314</v>
      </c>
      <c r="I84" s="18">
        <f>SUM(I85)</f>
        <v>446200</v>
      </c>
    </row>
    <row r="85" spans="1:9" ht="60.75" customHeight="1">
      <c r="A85" s="25" t="s">
        <v>28</v>
      </c>
      <c r="B85" s="16">
        <v>901</v>
      </c>
      <c r="C85" s="17">
        <v>4</v>
      </c>
      <c r="D85" s="17">
        <v>1</v>
      </c>
      <c r="E85" s="23" t="s">
        <v>240</v>
      </c>
      <c r="F85" s="23"/>
      <c r="G85" s="18">
        <f>SUM(G86,G88)</f>
        <v>424900</v>
      </c>
      <c r="H85" s="12" t="s">
        <v>186</v>
      </c>
      <c r="I85" s="18">
        <f>SUM(I86,I88)</f>
        <v>446200</v>
      </c>
    </row>
    <row r="86" spans="1:9" ht="64.5" customHeight="1">
      <c r="A86" s="25" t="s">
        <v>4</v>
      </c>
      <c r="B86" s="16">
        <v>901</v>
      </c>
      <c r="C86" s="17">
        <v>4</v>
      </c>
      <c r="D86" s="17">
        <v>1</v>
      </c>
      <c r="E86" s="23" t="s">
        <v>240</v>
      </c>
      <c r="F86" s="16">
        <v>100</v>
      </c>
      <c r="G86" s="18">
        <f>SUM(G87)</f>
        <v>408200</v>
      </c>
      <c r="H86" s="19" t="s">
        <v>314</v>
      </c>
      <c r="I86" s="18">
        <f>SUM(I87)</f>
        <v>429500</v>
      </c>
    </row>
    <row r="87" spans="1:9" ht="45">
      <c r="A87" s="25" t="s">
        <v>3</v>
      </c>
      <c r="B87" s="16">
        <v>901</v>
      </c>
      <c r="C87" s="17">
        <v>4</v>
      </c>
      <c r="D87" s="17">
        <v>1</v>
      </c>
      <c r="E87" s="23" t="s">
        <v>240</v>
      </c>
      <c r="F87" s="16">
        <v>120</v>
      </c>
      <c r="G87" s="18">
        <v>408200</v>
      </c>
      <c r="H87" s="19" t="s">
        <v>314</v>
      </c>
      <c r="I87" s="18">
        <v>429500</v>
      </c>
    </row>
    <row r="88" spans="1:9" ht="45">
      <c r="A88" s="25" t="s">
        <v>7</v>
      </c>
      <c r="B88" s="16">
        <v>901</v>
      </c>
      <c r="C88" s="17">
        <v>4</v>
      </c>
      <c r="D88" s="17">
        <v>1</v>
      </c>
      <c r="E88" s="23" t="s">
        <v>240</v>
      </c>
      <c r="F88" s="16">
        <v>200</v>
      </c>
      <c r="G88" s="18">
        <f>SUM(G89)</f>
        <v>16700</v>
      </c>
      <c r="H88" s="11" t="s">
        <v>186</v>
      </c>
      <c r="I88" s="18">
        <f>SUM(I89)</f>
        <v>16700</v>
      </c>
    </row>
    <row r="89" spans="1:9" ht="45">
      <c r="A89" s="25" t="s">
        <v>8</v>
      </c>
      <c r="B89" s="16">
        <v>901</v>
      </c>
      <c r="C89" s="17">
        <v>4</v>
      </c>
      <c r="D89" s="17">
        <v>1</v>
      </c>
      <c r="E89" s="20" t="s">
        <v>120</v>
      </c>
      <c r="F89" s="16">
        <v>240</v>
      </c>
      <c r="G89" s="18">
        <v>16700</v>
      </c>
      <c r="H89" s="11" t="s">
        <v>186</v>
      </c>
      <c r="I89" s="18">
        <v>16700</v>
      </c>
    </row>
    <row r="90" spans="1:9">
      <c r="A90" s="25" t="s">
        <v>29</v>
      </c>
      <c r="B90" s="16">
        <v>901</v>
      </c>
      <c r="C90" s="17">
        <v>4</v>
      </c>
      <c r="D90" s="17">
        <v>5</v>
      </c>
      <c r="E90" s="23"/>
      <c r="F90" s="23"/>
      <c r="G90" s="18">
        <f>SUM(G91,G98)</f>
        <v>54364000</v>
      </c>
      <c r="H90" s="12">
        <v>-54057500</v>
      </c>
      <c r="I90" s="18">
        <f>SUM(I91,I98)</f>
        <v>306500</v>
      </c>
    </row>
    <row r="91" spans="1:9" ht="58.5" customHeight="1">
      <c r="A91" s="25" t="s">
        <v>30</v>
      </c>
      <c r="B91" s="16">
        <v>901</v>
      </c>
      <c r="C91" s="17">
        <v>4</v>
      </c>
      <c r="D91" s="17">
        <v>5</v>
      </c>
      <c r="E91" s="23" t="s">
        <v>241</v>
      </c>
      <c r="F91" s="23"/>
      <c r="G91" s="18">
        <f>SUM(G92,G95)</f>
        <v>53807500</v>
      </c>
      <c r="H91" s="12" t="s">
        <v>186</v>
      </c>
      <c r="I91" s="18">
        <f>SUM(I92,I95)</f>
        <v>50000</v>
      </c>
    </row>
    <row r="92" spans="1:9" ht="50.25" customHeight="1">
      <c r="A92" s="25" t="s">
        <v>31</v>
      </c>
      <c r="B92" s="16">
        <v>901</v>
      </c>
      <c r="C92" s="17">
        <v>4</v>
      </c>
      <c r="D92" s="17">
        <v>5</v>
      </c>
      <c r="E92" s="23" t="s">
        <v>242</v>
      </c>
      <c r="F92" s="23"/>
      <c r="G92" s="18">
        <f t="shared" ref="G92:I95" si="4">SUM(G93)</f>
        <v>50000</v>
      </c>
      <c r="H92" s="12" t="s">
        <v>186</v>
      </c>
      <c r="I92" s="18">
        <f t="shared" si="4"/>
        <v>50000</v>
      </c>
    </row>
    <row r="93" spans="1:9" ht="45">
      <c r="A93" s="25" t="s">
        <v>7</v>
      </c>
      <c r="B93" s="16">
        <v>901</v>
      </c>
      <c r="C93" s="17">
        <v>4</v>
      </c>
      <c r="D93" s="17">
        <v>5</v>
      </c>
      <c r="E93" s="23" t="s">
        <v>242</v>
      </c>
      <c r="F93" s="16">
        <v>200</v>
      </c>
      <c r="G93" s="18">
        <f t="shared" si="4"/>
        <v>50000</v>
      </c>
      <c r="H93" s="11" t="s">
        <v>186</v>
      </c>
      <c r="I93" s="18">
        <f t="shared" si="4"/>
        <v>50000</v>
      </c>
    </row>
    <row r="94" spans="1:9" ht="45">
      <c r="A94" s="25" t="s">
        <v>8</v>
      </c>
      <c r="B94" s="16">
        <v>901</v>
      </c>
      <c r="C94" s="17">
        <v>4</v>
      </c>
      <c r="D94" s="17">
        <v>5</v>
      </c>
      <c r="E94" s="23" t="s">
        <v>242</v>
      </c>
      <c r="F94" s="16">
        <v>240</v>
      </c>
      <c r="G94" s="18">
        <v>50000</v>
      </c>
      <c r="H94" s="11" t="s">
        <v>186</v>
      </c>
      <c r="I94" s="18">
        <v>50000</v>
      </c>
    </row>
    <row r="95" spans="1:9" ht="30" customHeight="1">
      <c r="A95" s="29" t="s">
        <v>153</v>
      </c>
      <c r="B95" s="16">
        <v>901</v>
      </c>
      <c r="C95" s="17">
        <v>4</v>
      </c>
      <c r="D95" s="17">
        <v>5</v>
      </c>
      <c r="E95" s="20" t="s">
        <v>154</v>
      </c>
      <c r="F95" s="16"/>
      <c r="G95" s="18">
        <f t="shared" si="4"/>
        <v>53757500</v>
      </c>
      <c r="H95" s="11">
        <v>-53757500</v>
      </c>
      <c r="I95" s="18">
        <f t="shared" si="4"/>
        <v>0</v>
      </c>
    </row>
    <row r="96" spans="1:9" ht="45">
      <c r="A96" s="3" t="s">
        <v>7</v>
      </c>
      <c r="B96" s="16">
        <v>901</v>
      </c>
      <c r="C96" s="17">
        <v>4</v>
      </c>
      <c r="D96" s="17">
        <v>5</v>
      </c>
      <c r="E96" s="20" t="s">
        <v>154</v>
      </c>
      <c r="F96" s="16">
        <v>200</v>
      </c>
      <c r="G96" s="18">
        <f t="shared" ref="G96:I96" si="5">SUM(G97)</f>
        <v>53757500</v>
      </c>
      <c r="H96" s="11">
        <v>-53757500</v>
      </c>
      <c r="I96" s="18">
        <f t="shared" si="5"/>
        <v>0</v>
      </c>
    </row>
    <row r="97" spans="1:9" ht="45">
      <c r="A97" s="3" t="s">
        <v>8</v>
      </c>
      <c r="B97" s="16">
        <v>901</v>
      </c>
      <c r="C97" s="17">
        <v>4</v>
      </c>
      <c r="D97" s="17">
        <v>5</v>
      </c>
      <c r="E97" s="20" t="s">
        <v>154</v>
      </c>
      <c r="F97" s="16">
        <v>240</v>
      </c>
      <c r="G97" s="18">
        <v>53757500</v>
      </c>
      <c r="H97" s="11">
        <v>-53757500</v>
      </c>
      <c r="I97" s="18">
        <v>0</v>
      </c>
    </row>
    <row r="98" spans="1:9" ht="30">
      <c r="A98" s="25" t="s">
        <v>17</v>
      </c>
      <c r="B98" s="16">
        <v>901</v>
      </c>
      <c r="C98" s="17">
        <v>4</v>
      </c>
      <c r="D98" s="17">
        <v>5</v>
      </c>
      <c r="E98" s="23" t="s">
        <v>225</v>
      </c>
      <c r="F98" s="16"/>
      <c r="G98" s="18">
        <f>SUM(G99,G102,G105,G108)</f>
        <v>556500</v>
      </c>
      <c r="H98" s="11">
        <v>-300000</v>
      </c>
      <c r="I98" s="18">
        <f>SUM(I99,I102,I105,I108)</f>
        <v>256500</v>
      </c>
    </row>
    <row r="99" spans="1:9" ht="135" customHeight="1">
      <c r="A99" s="30" t="s">
        <v>32</v>
      </c>
      <c r="B99" s="16">
        <v>901</v>
      </c>
      <c r="C99" s="17">
        <v>4</v>
      </c>
      <c r="D99" s="17">
        <v>5</v>
      </c>
      <c r="E99" s="23" t="s">
        <v>243</v>
      </c>
      <c r="F99" s="23"/>
      <c r="G99" s="18">
        <f>SUM(G100)</f>
        <v>10000</v>
      </c>
      <c r="H99" s="12" t="s">
        <v>186</v>
      </c>
      <c r="I99" s="18">
        <f>SUM(I100)</f>
        <v>10000</v>
      </c>
    </row>
    <row r="100" spans="1:9" ht="45">
      <c r="A100" s="25" t="s">
        <v>7</v>
      </c>
      <c r="B100" s="16">
        <v>901</v>
      </c>
      <c r="C100" s="17">
        <v>4</v>
      </c>
      <c r="D100" s="17">
        <v>5</v>
      </c>
      <c r="E100" s="23" t="s">
        <v>243</v>
      </c>
      <c r="F100" s="16">
        <v>200</v>
      </c>
      <c r="G100" s="18">
        <f>SUM(G101)</f>
        <v>10000</v>
      </c>
      <c r="H100" s="11" t="s">
        <v>186</v>
      </c>
      <c r="I100" s="18">
        <f>SUM(I101)</f>
        <v>10000</v>
      </c>
    </row>
    <row r="101" spans="1:9" ht="45">
      <c r="A101" s="25" t="s">
        <v>8</v>
      </c>
      <c r="B101" s="16">
        <v>901</v>
      </c>
      <c r="C101" s="17">
        <v>4</v>
      </c>
      <c r="D101" s="17">
        <v>5</v>
      </c>
      <c r="E101" s="23" t="s">
        <v>243</v>
      </c>
      <c r="F101" s="16">
        <v>240</v>
      </c>
      <c r="G101" s="18">
        <v>10000</v>
      </c>
      <c r="H101" s="11" t="s">
        <v>186</v>
      </c>
      <c r="I101" s="18">
        <v>10000</v>
      </c>
    </row>
    <row r="102" spans="1:9" ht="120">
      <c r="A102" s="25" t="s">
        <v>33</v>
      </c>
      <c r="B102" s="16">
        <v>901</v>
      </c>
      <c r="C102" s="17">
        <v>4</v>
      </c>
      <c r="D102" s="17">
        <v>5</v>
      </c>
      <c r="E102" s="23" t="s">
        <v>244</v>
      </c>
      <c r="F102" s="23"/>
      <c r="G102" s="18">
        <f>SUM(G103)</f>
        <v>146500</v>
      </c>
      <c r="H102" s="12" t="s">
        <v>186</v>
      </c>
      <c r="I102" s="18">
        <f>SUM(I103)</f>
        <v>146500</v>
      </c>
    </row>
    <row r="103" spans="1:9" ht="45">
      <c r="A103" s="25" t="s">
        <v>7</v>
      </c>
      <c r="B103" s="16">
        <v>901</v>
      </c>
      <c r="C103" s="17">
        <v>4</v>
      </c>
      <c r="D103" s="17">
        <v>5</v>
      </c>
      <c r="E103" s="23" t="s">
        <v>244</v>
      </c>
      <c r="F103" s="16">
        <v>200</v>
      </c>
      <c r="G103" s="18">
        <f>SUM(G104)</f>
        <v>146500</v>
      </c>
      <c r="H103" s="11" t="s">
        <v>186</v>
      </c>
      <c r="I103" s="18">
        <f>SUM(I104)</f>
        <v>146500</v>
      </c>
    </row>
    <row r="104" spans="1:9" ht="45">
      <c r="A104" s="25" t="s">
        <v>8</v>
      </c>
      <c r="B104" s="16">
        <v>901</v>
      </c>
      <c r="C104" s="17">
        <v>4</v>
      </c>
      <c r="D104" s="17">
        <v>5</v>
      </c>
      <c r="E104" s="23" t="s">
        <v>244</v>
      </c>
      <c r="F104" s="16">
        <v>240</v>
      </c>
      <c r="G104" s="18">
        <v>146500</v>
      </c>
      <c r="H104" s="11" t="s">
        <v>186</v>
      </c>
      <c r="I104" s="18">
        <v>146500</v>
      </c>
    </row>
    <row r="105" spans="1:9" ht="90">
      <c r="A105" s="29" t="s">
        <v>111</v>
      </c>
      <c r="B105" s="16">
        <v>901</v>
      </c>
      <c r="C105" s="17">
        <v>4</v>
      </c>
      <c r="D105" s="17">
        <v>5</v>
      </c>
      <c r="E105" s="20" t="s">
        <v>112</v>
      </c>
      <c r="F105" s="16"/>
      <c r="G105" s="4">
        <f>SUM(G106)</f>
        <v>300000</v>
      </c>
      <c r="H105" s="11">
        <v>-300000</v>
      </c>
      <c r="I105" s="4">
        <f>SUM(I106)</f>
        <v>0</v>
      </c>
    </row>
    <row r="106" spans="1:9" ht="45">
      <c r="A106" s="29" t="s">
        <v>7</v>
      </c>
      <c r="B106" s="16">
        <v>901</v>
      </c>
      <c r="C106" s="17">
        <v>4</v>
      </c>
      <c r="D106" s="17">
        <v>5</v>
      </c>
      <c r="E106" s="20" t="s">
        <v>112</v>
      </c>
      <c r="F106" s="16">
        <v>200</v>
      </c>
      <c r="G106" s="4">
        <f>SUM(G107)</f>
        <v>300000</v>
      </c>
      <c r="H106" s="11">
        <v>-300000</v>
      </c>
      <c r="I106" s="4">
        <f>SUM(I107)</f>
        <v>0</v>
      </c>
    </row>
    <row r="107" spans="1:9" ht="45">
      <c r="A107" s="29" t="s">
        <v>8</v>
      </c>
      <c r="B107" s="16">
        <v>901</v>
      </c>
      <c r="C107" s="17">
        <v>4</v>
      </c>
      <c r="D107" s="17">
        <v>5</v>
      </c>
      <c r="E107" s="20" t="s">
        <v>112</v>
      </c>
      <c r="F107" s="16">
        <v>240</v>
      </c>
      <c r="G107" s="4">
        <v>300000</v>
      </c>
      <c r="H107" s="11">
        <v>-300000</v>
      </c>
      <c r="I107" s="4">
        <v>0</v>
      </c>
    </row>
    <row r="108" spans="1:9" ht="75">
      <c r="A108" s="31" t="s">
        <v>158</v>
      </c>
      <c r="B108" s="16">
        <v>901</v>
      </c>
      <c r="C108" s="17">
        <v>4</v>
      </c>
      <c r="D108" s="17">
        <v>5</v>
      </c>
      <c r="E108" s="20" t="s">
        <v>159</v>
      </c>
      <c r="F108" s="16"/>
      <c r="G108" s="4">
        <f>SUM(G109)</f>
        <v>100000</v>
      </c>
      <c r="H108" s="11" t="s">
        <v>186</v>
      </c>
      <c r="I108" s="4">
        <f>SUM(I109)</f>
        <v>100000</v>
      </c>
    </row>
    <row r="109" spans="1:9" ht="45">
      <c r="A109" s="32" t="s">
        <v>7</v>
      </c>
      <c r="B109" s="16">
        <v>901</v>
      </c>
      <c r="C109" s="17">
        <v>4</v>
      </c>
      <c r="D109" s="17">
        <v>5</v>
      </c>
      <c r="E109" s="20" t="s">
        <v>159</v>
      </c>
      <c r="F109" s="16">
        <v>200</v>
      </c>
      <c r="G109" s="4">
        <f>SUM(G110)</f>
        <v>100000</v>
      </c>
      <c r="H109" s="11" t="s">
        <v>186</v>
      </c>
      <c r="I109" s="4">
        <f>SUM(I110)</f>
        <v>100000</v>
      </c>
    </row>
    <row r="110" spans="1:9" ht="45">
      <c r="A110" s="32" t="s">
        <v>8</v>
      </c>
      <c r="B110" s="16">
        <v>901</v>
      </c>
      <c r="C110" s="17">
        <v>4</v>
      </c>
      <c r="D110" s="17">
        <v>5</v>
      </c>
      <c r="E110" s="20" t="s">
        <v>159</v>
      </c>
      <c r="F110" s="16">
        <v>240</v>
      </c>
      <c r="G110" s="4">
        <v>100000</v>
      </c>
      <c r="H110" s="11" t="s">
        <v>186</v>
      </c>
      <c r="I110" s="4">
        <v>100000</v>
      </c>
    </row>
    <row r="111" spans="1:9">
      <c r="A111" s="25" t="s">
        <v>160</v>
      </c>
      <c r="B111" s="16">
        <v>901</v>
      </c>
      <c r="C111" s="17">
        <v>4</v>
      </c>
      <c r="D111" s="17">
        <v>9</v>
      </c>
      <c r="E111" s="23"/>
      <c r="F111" s="16"/>
      <c r="G111" s="4">
        <f>SUM(G112,G116)</f>
        <v>26321160</v>
      </c>
      <c r="H111" s="11" t="s">
        <v>186</v>
      </c>
      <c r="I111" s="4">
        <f>SUM(I112,I116)</f>
        <v>26321160</v>
      </c>
    </row>
    <row r="112" spans="1:9" ht="60">
      <c r="A112" s="25" t="s">
        <v>34</v>
      </c>
      <c r="B112" s="16">
        <v>901</v>
      </c>
      <c r="C112" s="17">
        <v>4</v>
      </c>
      <c r="D112" s="17">
        <v>9</v>
      </c>
      <c r="E112" s="20" t="s">
        <v>107</v>
      </c>
      <c r="F112" s="23"/>
      <c r="G112" s="18">
        <f t="shared" ref="G112:I114" si="6">SUM(G113)</f>
        <v>45500</v>
      </c>
      <c r="H112" s="12" t="s">
        <v>186</v>
      </c>
      <c r="I112" s="18">
        <f t="shared" si="6"/>
        <v>45500</v>
      </c>
    </row>
    <row r="113" spans="1:9" ht="30">
      <c r="A113" s="25" t="s">
        <v>35</v>
      </c>
      <c r="B113" s="16">
        <v>901</v>
      </c>
      <c r="C113" s="17">
        <v>4</v>
      </c>
      <c r="D113" s="17">
        <v>9</v>
      </c>
      <c r="E113" s="20" t="s">
        <v>108</v>
      </c>
      <c r="F113" s="23"/>
      <c r="G113" s="18">
        <f t="shared" si="6"/>
        <v>45500</v>
      </c>
      <c r="H113" s="12" t="s">
        <v>186</v>
      </c>
      <c r="I113" s="18">
        <f t="shared" si="6"/>
        <v>45500</v>
      </c>
    </row>
    <row r="114" spans="1:9" ht="45">
      <c r="A114" s="25" t="s">
        <v>7</v>
      </c>
      <c r="B114" s="16">
        <v>901</v>
      </c>
      <c r="C114" s="17">
        <v>4</v>
      </c>
      <c r="D114" s="17">
        <v>9</v>
      </c>
      <c r="E114" s="20" t="s">
        <v>108</v>
      </c>
      <c r="F114" s="16">
        <v>200</v>
      </c>
      <c r="G114" s="18">
        <f t="shared" si="6"/>
        <v>45500</v>
      </c>
      <c r="H114" s="11" t="s">
        <v>186</v>
      </c>
      <c r="I114" s="18">
        <f t="shared" si="6"/>
        <v>45500</v>
      </c>
    </row>
    <row r="115" spans="1:9" ht="45">
      <c r="A115" s="25" t="s">
        <v>8</v>
      </c>
      <c r="B115" s="16">
        <v>901</v>
      </c>
      <c r="C115" s="17">
        <v>4</v>
      </c>
      <c r="D115" s="17">
        <v>9</v>
      </c>
      <c r="E115" s="20" t="s">
        <v>108</v>
      </c>
      <c r="F115" s="16">
        <v>240</v>
      </c>
      <c r="G115" s="18">
        <v>45500</v>
      </c>
      <c r="H115" s="11" t="s">
        <v>186</v>
      </c>
      <c r="I115" s="18">
        <v>45500</v>
      </c>
    </row>
    <row r="116" spans="1:9" ht="60">
      <c r="A116" s="25" t="s">
        <v>34</v>
      </c>
      <c r="B116" s="16">
        <v>901</v>
      </c>
      <c r="C116" s="17">
        <v>4</v>
      </c>
      <c r="D116" s="17">
        <v>9</v>
      </c>
      <c r="E116" s="23" t="s">
        <v>245</v>
      </c>
      <c r="F116" s="23"/>
      <c r="G116" s="18">
        <f>SUM(G117,G120,G123)</f>
        <v>26275660</v>
      </c>
      <c r="H116" s="12" t="s">
        <v>186</v>
      </c>
      <c r="I116" s="18">
        <f>SUM(I117,I120,I123)</f>
        <v>26275660</v>
      </c>
    </row>
    <row r="117" spans="1:9" ht="30">
      <c r="A117" s="25" t="s">
        <v>35</v>
      </c>
      <c r="B117" s="16">
        <v>901</v>
      </c>
      <c r="C117" s="17">
        <v>4</v>
      </c>
      <c r="D117" s="17">
        <v>9</v>
      </c>
      <c r="E117" s="23" t="s">
        <v>246</v>
      </c>
      <c r="F117" s="23"/>
      <c r="G117" s="18">
        <f>SUM(G118)</f>
        <v>5921900</v>
      </c>
      <c r="H117" s="12" t="s">
        <v>186</v>
      </c>
      <c r="I117" s="18">
        <f>SUM(I118)</f>
        <v>5921900</v>
      </c>
    </row>
    <row r="118" spans="1:9" ht="45">
      <c r="A118" s="25" t="s">
        <v>7</v>
      </c>
      <c r="B118" s="16">
        <v>901</v>
      </c>
      <c r="C118" s="17">
        <v>4</v>
      </c>
      <c r="D118" s="17">
        <v>9</v>
      </c>
      <c r="E118" s="23" t="s">
        <v>246</v>
      </c>
      <c r="F118" s="16">
        <v>200</v>
      </c>
      <c r="G118" s="18">
        <f>SUM(G119)</f>
        <v>5921900</v>
      </c>
      <c r="H118" s="11" t="s">
        <v>186</v>
      </c>
      <c r="I118" s="18">
        <f>SUM(I119)</f>
        <v>5921900</v>
      </c>
    </row>
    <row r="119" spans="1:9" ht="45">
      <c r="A119" s="25" t="s">
        <v>8</v>
      </c>
      <c r="B119" s="16">
        <v>901</v>
      </c>
      <c r="C119" s="17">
        <v>4</v>
      </c>
      <c r="D119" s="17">
        <v>9</v>
      </c>
      <c r="E119" s="23" t="s">
        <v>246</v>
      </c>
      <c r="F119" s="16">
        <v>240</v>
      </c>
      <c r="G119" s="18">
        <v>5921900</v>
      </c>
      <c r="H119" s="11" t="s">
        <v>186</v>
      </c>
      <c r="I119" s="18">
        <v>5921900</v>
      </c>
    </row>
    <row r="120" spans="1:9" ht="45">
      <c r="A120" s="33" t="s">
        <v>155</v>
      </c>
      <c r="B120" s="16">
        <v>901</v>
      </c>
      <c r="C120" s="17">
        <v>4</v>
      </c>
      <c r="D120" s="17">
        <v>9</v>
      </c>
      <c r="E120" s="6" t="s">
        <v>156</v>
      </c>
      <c r="F120" s="16"/>
      <c r="G120" s="18">
        <f>SUM(G121)</f>
        <v>253760</v>
      </c>
      <c r="H120" s="11" t="s">
        <v>186</v>
      </c>
      <c r="I120" s="18">
        <f>SUM(I121)</f>
        <v>253760</v>
      </c>
    </row>
    <row r="121" spans="1:9" ht="45">
      <c r="A121" s="34" t="s">
        <v>7</v>
      </c>
      <c r="B121" s="16">
        <v>901</v>
      </c>
      <c r="C121" s="17">
        <v>4</v>
      </c>
      <c r="D121" s="17">
        <v>9</v>
      </c>
      <c r="E121" s="6" t="s">
        <v>156</v>
      </c>
      <c r="F121" s="16">
        <v>200</v>
      </c>
      <c r="G121" s="18">
        <f>SUM(G122)</f>
        <v>253760</v>
      </c>
      <c r="H121" s="11" t="s">
        <v>186</v>
      </c>
      <c r="I121" s="18">
        <f>SUM(I122)</f>
        <v>253760</v>
      </c>
    </row>
    <row r="122" spans="1:9" ht="45">
      <c r="A122" s="34" t="s">
        <v>8</v>
      </c>
      <c r="B122" s="16">
        <v>901</v>
      </c>
      <c r="C122" s="17">
        <v>4</v>
      </c>
      <c r="D122" s="17">
        <v>9</v>
      </c>
      <c r="E122" s="6" t="s">
        <v>156</v>
      </c>
      <c r="F122" s="16">
        <v>240</v>
      </c>
      <c r="G122" s="18">
        <v>253760</v>
      </c>
      <c r="H122" s="11" t="s">
        <v>186</v>
      </c>
      <c r="I122" s="18">
        <v>253760</v>
      </c>
    </row>
    <row r="123" spans="1:9" ht="63" customHeight="1">
      <c r="A123" s="25" t="s">
        <v>36</v>
      </c>
      <c r="B123" s="16">
        <v>901</v>
      </c>
      <c r="C123" s="17">
        <v>4</v>
      </c>
      <c r="D123" s="17">
        <v>9</v>
      </c>
      <c r="E123" s="20" t="s">
        <v>157</v>
      </c>
      <c r="F123" s="23"/>
      <c r="G123" s="18">
        <f>SUM(G124,G126)</f>
        <v>20100000</v>
      </c>
      <c r="H123" s="12" t="s">
        <v>186</v>
      </c>
      <c r="I123" s="18">
        <f>SUM(I124,I126)</f>
        <v>20100000</v>
      </c>
    </row>
    <row r="124" spans="1:9" ht="45">
      <c r="A124" s="25" t="s">
        <v>7</v>
      </c>
      <c r="B124" s="16">
        <v>901</v>
      </c>
      <c r="C124" s="17">
        <v>4</v>
      </c>
      <c r="D124" s="17">
        <v>9</v>
      </c>
      <c r="E124" s="20" t="s">
        <v>157</v>
      </c>
      <c r="F124" s="16">
        <v>200</v>
      </c>
      <c r="G124" s="4">
        <f>SUM(G125)</f>
        <v>10100000</v>
      </c>
      <c r="H124" s="11">
        <v>-2800000</v>
      </c>
      <c r="I124" s="4">
        <f>SUM(I125)</f>
        <v>7300000</v>
      </c>
    </row>
    <row r="125" spans="1:9" ht="45">
      <c r="A125" s="25" t="s">
        <v>8</v>
      </c>
      <c r="B125" s="16">
        <v>901</v>
      </c>
      <c r="C125" s="17">
        <v>4</v>
      </c>
      <c r="D125" s="17">
        <v>9</v>
      </c>
      <c r="E125" s="20" t="s">
        <v>157</v>
      </c>
      <c r="F125" s="16">
        <v>240</v>
      </c>
      <c r="G125" s="4">
        <v>10100000</v>
      </c>
      <c r="H125" s="11">
        <v>-2800000</v>
      </c>
      <c r="I125" s="4">
        <v>7300000</v>
      </c>
    </row>
    <row r="126" spans="1:9" ht="30">
      <c r="A126" s="25" t="s">
        <v>105</v>
      </c>
      <c r="B126" s="16">
        <v>901</v>
      </c>
      <c r="C126" s="17">
        <v>4</v>
      </c>
      <c r="D126" s="17">
        <v>9</v>
      </c>
      <c r="E126" s="20" t="s">
        <v>157</v>
      </c>
      <c r="F126" s="16">
        <v>500</v>
      </c>
      <c r="G126" s="18">
        <f>SUM(G127)</f>
        <v>10000000</v>
      </c>
      <c r="H126" s="19" t="s">
        <v>315</v>
      </c>
      <c r="I126" s="18">
        <f>SUM(I127)</f>
        <v>12800000</v>
      </c>
    </row>
    <row r="127" spans="1:9" ht="30">
      <c r="A127" s="25" t="s">
        <v>247</v>
      </c>
      <c r="B127" s="16">
        <v>901</v>
      </c>
      <c r="C127" s="17">
        <v>4</v>
      </c>
      <c r="D127" s="17">
        <v>9</v>
      </c>
      <c r="E127" s="20" t="s">
        <v>157</v>
      </c>
      <c r="F127" s="16">
        <v>520</v>
      </c>
      <c r="G127" s="18">
        <v>10000000</v>
      </c>
      <c r="H127" s="19" t="s">
        <v>315</v>
      </c>
      <c r="I127" s="18">
        <v>12800000</v>
      </c>
    </row>
    <row r="128" spans="1:9" ht="30">
      <c r="A128" s="25" t="s">
        <v>248</v>
      </c>
      <c r="B128" s="16">
        <v>901</v>
      </c>
      <c r="C128" s="17">
        <v>4</v>
      </c>
      <c r="D128" s="16">
        <v>12</v>
      </c>
      <c r="E128" s="23"/>
      <c r="F128" s="23"/>
      <c r="G128" s="18">
        <f t="shared" ref="G128:I131" si="7">SUM(G129)</f>
        <v>544000</v>
      </c>
      <c r="H128" s="12" t="s">
        <v>186</v>
      </c>
      <c r="I128" s="18">
        <f t="shared" si="7"/>
        <v>544000</v>
      </c>
    </row>
    <row r="129" spans="1:9" ht="30">
      <c r="A129" s="25" t="s">
        <v>17</v>
      </c>
      <c r="B129" s="16">
        <v>901</v>
      </c>
      <c r="C129" s="17">
        <v>4</v>
      </c>
      <c r="D129" s="16">
        <v>12</v>
      </c>
      <c r="E129" s="23" t="s">
        <v>225</v>
      </c>
      <c r="F129" s="23"/>
      <c r="G129" s="18">
        <f t="shared" si="7"/>
        <v>544000</v>
      </c>
      <c r="H129" s="12" t="s">
        <v>186</v>
      </c>
      <c r="I129" s="18">
        <f t="shared" si="7"/>
        <v>544000</v>
      </c>
    </row>
    <row r="130" spans="1:9" ht="30">
      <c r="A130" s="25" t="s">
        <v>37</v>
      </c>
      <c r="B130" s="16">
        <v>901</v>
      </c>
      <c r="C130" s="17">
        <v>4</v>
      </c>
      <c r="D130" s="16">
        <v>12</v>
      </c>
      <c r="E130" s="23" t="s">
        <v>249</v>
      </c>
      <c r="F130" s="23"/>
      <c r="G130" s="18">
        <f t="shared" si="7"/>
        <v>544000</v>
      </c>
      <c r="H130" s="12" t="s">
        <v>186</v>
      </c>
      <c r="I130" s="18">
        <f t="shared" si="7"/>
        <v>544000</v>
      </c>
    </row>
    <row r="131" spans="1:9" ht="45">
      <c r="A131" s="25" t="s">
        <v>7</v>
      </c>
      <c r="B131" s="16">
        <v>901</v>
      </c>
      <c r="C131" s="17">
        <v>4</v>
      </c>
      <c r="D131" s="16">
        <v>12</v>
      </c>
      <c r="E131" s="23" t="s">
        <v>249</v>
      </c>
      <c r="F131" s="16">
        <v>200</v>
      </c>
      <c r="G131" s="18">
        <f t="shared" si="7"/>
        <v>544000</v>
      </c>
      <c r="H131" s="11" t="s">
        <v>186</v>
      </c>
      <c r="I131" s="18">
        <f t="shared" si="7"/>
        <v>544000</v>
      </c>
    </row>
    <row r="132" spans="1:9" ht="45">
      <c r="A132" s="25" t="s">
        <v>8</v>
      </c>
      <c r="B132" s="16">
        <v>901</v>
      </c>
      <c r="C132" s="17">
        <v>4</v>
      </c>
      <c r="D132" s="16">
        <v>12</v>
      </c>
      <c r="E132" s="23" t="s">
        <v>249</v>
      </c>
      <c r="F132" s="16">
        <v>240</v>
      </c>
      <c r="G132" s="18">
        <v>544000</v>
      </c>
      <c r="H132" s="11" t="s">
        <v>186</v>
      </c>
      <c r="I132" s="18">
        <v>544000</v>
      </c>
    </row>
    <row r="133" spans="1:9">
      <c r="A133" s="25" t="s">
        <v>250</v>
      </c>
      <c r="B133" s="16">
        <v>901</v>
      </c>
      <c r="C133" s="17">
        <v>5</v>
      </c>
      <c r="D133" s="23"/>
      <c r="E133" s="23"/>
      <c r="F133" s="23"/>
      <c r="G133" s="18">
        <f>SUM(G134,G138,G150)</f>
        <v>5210470</v>
      </c>
      <c r="H133" s="13" t="s">
        <v>326</v>
      </c>
      <c r="I133" s="18">
        <f>SUM(I134,I138,I150)</f>
        <v>8102900</v>
      </c>
    </row>
    <row r="134" spans="1:9" ht="15.75">
      <c r="A134" s="35" t="s">
        <v>38</v>
      </c>
      <c r="B134" s="16">
        <v>901</v>
      </c>
      <c r="C134" s="17">
        <v>5</v>
      </c>
      <c r="D134" s="17">
        <v>1</v>
      </c>
      <c r="E134" s="23"/>
      <c r="F134" s="23"/>
      <c r="G134" s="4">
        <f t="shared" ref="G134:I136" si="8">SUM(G135)</f>
        <v>5000</v>
      </c>
      <c r="H134" s="12" t="s">
        <v>186</v>
      </c>
      <c r="I134" s="4">
        <f t="shared" si="8"/>
        <v>5000</v>
      </c>
    </row>
    <row r="135" spans="1:9" ht="30">
      <c r="A135" s="25" t="s">
        <v>39</v>
      </c>
      <c r="B135" s="16">
        <v>901</v>
      </c>
      <c r="C135" s="17">
        <v>5</v>
      </c>
      <c r="D135" s="17">
        <v>1</v>
      </c>
      <c r="E135" s="23" t="s">
        <v>251</v>
      </c>
      <c r="F135" s="23"/>
      <c r="G135" s="4">
        <f t="shared" si="8"/>
        <v>5000</v>
      </c>
      <c r="H135" s="12" t="s">
        <v>186</v>
      </c>
      <c r="I135" s="4">
        <f t="shared" si="8"/>
        <v>5000</v>
      </c>
    </row>
    <row r="136" spans="1:9" ht="45">
      <c r="A136" s="25" t="s">
        <v>7</v>
      </c>
      <c r="B136" s="16">
        <v>901</v>
      </c>
      <c r="C136" s="17">
        <v>5</v>
      </c>
      <c r="D136" s="17">
        <v>1</v>
      </c>
      <c r="E136" s="23" t="s">
        <v>251</v>
      </c>
      <c r="F136" s="16">
        <v>200</v>
      </c>
      <c r="G136" s="4">
        <f t="shared" si="8"/>
        <v>5000</v>
      </c>
      <c r="H136" s="11" t="s">
        <v>186</v>
      </c>
      <c r="I136" s="4">
        <f t="shared" si="8"/>
        <v>5000</v>
      </c>
    </row>
    <row r="137" spans="1:9" ht="45">
      <c r="A137" s="25" t="s">
        <v>8</v>
      </c>
      <c r="B137" s="16">
        <v>901</v>
      </c>
      <c r="C137" s="17">
        <v>5</v>
      </c>
      <c r="D137" s="17">
        <v>1</v>
      </c>
      <c r="E137" s="23" t="s">
        <v>251</v>
      </c>
      <c r="F137" s="16">
        <v>240</v>
      </c>
      <c r="G137" s="4">
        <v>5000</v>
      </c>
      <c r="H137" s="11" t="s">
        <v>186</v>
      </c>
      <c r="I137" s="4">
        <v>5000</v>
      </c>
    </row>
    <row r="138" spans="1:9">
      <c r="A138" s="25" t="s">
        <v>252</v>
      </c>
      <c r="B138" s="16">
        <v>901</v>
      </c>
      <c r="C138" s="17">
        <v>5</v>
      </c>
      <c r="D138" s="17">
        <v>2</v>
      </c>
      <c r="E138" s="23"/>
      <c r="F138" s="23"/>
      <c r="G138" s="18">
        <f>SUM(G143)</f>
        <v>2750000</v>
      </c>
      <c r="H138" s="19" t="s">
        <v>326</v>
      </c>
      <c r="I138" s="18">
        <f>SUM(I139,I143,I147)</f>
        <v>5642430</v>
      </c>
    </row>
    <row r="139" spans="1:9" ht="30">
      <c r="A139" s="5" t="s">
        <v>316</v>
      </c>
      <c r="B139" s="16">
        <v>901</v>
      </c>
      <c r="C139" s="17">
        <v>5</v>
      </c>
      <c r="D139" s="17">
        <v>2</v>
      </c>
      <c r="E139" s="20" t="s">
        <v>318</v>
      </c>
      <c r="F139" s="23"/>
      <c r="G139" s="4">
        <f t="shared" ref="G139" si="9">SUM(G140)</f>
        <v>0</v>
      </c>
      <c r="H139" s="19" t="s">
        <v>327</v>
      </c>
      <c r="I139" s="4">
        <f t="shared" ref="I139" si="10">SUM(I140)</f>
        <v>2597430</v>
      </c>
    </row>
    <row r="140" spans="1:9" ht="30">
      <c r="A140" s="51" t="s">
        <v>317</v>
      </c>
      <c r="B140" s="16">
        <v>901</v>
      </c>
      <c r="C140" s="17">
        <v>5</v>
      </c>
      <c r="D140" s="17">
        <v>2</v>
      </c>
      <c r="E140" s="20" t="s">
        <v>319</v>
      </c>
      <c r="F140" s="23"/>
      <c r="G140" s="4">
        <f t="shared" ref="G140" si="11">SUM(G141)</f>
        <v>0</v>
      </c>
      <c r="H140" s="19" t="s">
        <v>320</v>
      </c>
      <c r="I140" s="4">
        <f t="shared" ref="I140" si="12">SUM(I141)</f>
        <v>2597430</v>
      </c>
    </row>
    <row r="141" spans="1:9" ht="45">
      <c r="A141" s="1" t="s">
        <v>114</v>
      </c>
      <c r="B141" s="16">
        <v>901</v>
      </c>
      <c r="C141" s="17">
        <v>5</v>
      </c>
      <c r="D141" s="17">
        <v>2</v>
      </c>
      <c r="E141" s="23"/>
      <c r="F141" s="23">
        <v>200</v>
      </c>
      <c r="G141" s="4">
        <f t="shared" ref="G141" si="13">SUM(G142)</f>
        <v>0</v>
      </c>
      <c r="H141" s="19" t="s">
        <v>320</v>
      </c>
      <c r="I141" s="4">
        <f t="shared" ref="I141" si="14">SUM(I142)</f>
        <v>2597430</v>
      </c>
    </row>
    <row r="142" spans="1:9" ht="45">
      <c r="A142" s="1" t="s">
        <v>8</v>
      </c>
      <c r="B142" s="16">
        <v>901</v>
      </c>
      <c r="C142" s="17">
        <v>5</v>
      </c>
      <c r="D142" s="17">
        <v>2</v>
      </c>
      <c r="E142" s="23"/>
      <c r="F142" s="23">
        <v>240</v>
      </c>
      <c r="G142" s="18"/>
      <c r="H142" s="19" t="s">
        <v>320</v>
      </c>
      <c r="I142" s="18">
        <v>2597430</v>
      </c>
    </row>
    <row r="143" spans="1:9" ht="30">
      <c r="A143" s="25" t="s">
        <v>17</v>
      </c>
      <c r="B143" s="16">
        <v>901</v>
      </c>
      <c r="C143" s="17">
        <v>5</v>
      </c>
      <c r="D143" s="17">
        <v>2</v>
      </c>
      <c r="E143" s="23" t="s">
        <v>225</v>
      </c>
      <c r="F143" s="16"/>
      <c r="G143" s="18">
        <f>SUM(G144)</f>
        <v>2750000</v>
      </c>
      <c r="H143" s="19" t="s">
        <v>321</v>
      </c>
      <c r="I143" s="18">
        <f>SUM(I144)</f>
        <v>2945000</v>
      </c>
    </row>
    <row r="144" spans="1:9" ht="30">
      <c r="A144" s="25" t="s">
        <v>253</v>
      </c>
      <c r="B144" s="16">
        <v>901</v>
      </c>
      <c r="C144" s="17">
        <v>5</v>
      </c>
      <c r="D144" s="17">
        <v>2</v>
      </c>
      <c r="E144" s="23" t="s">
        <v>254</v>
      </c>
      <c r="F144" s="23"/>
      <c r="G144" s="18">
        <f>SUM(G145)</f>
        <v>2750000</v>
      </c>
      <c r="H144" s="19" t="s">
        <v>321</v>
      </c>
      <c r="I144" s="18">
        <f>SUM(I145)</f>
        <v>2945000</v>
      </c>
    </row>
    <row r="145" spans="1:9" ht="45">
      <c r="A145" s="25" t="s">
        <v>7</v>
      </c>
      <c r="B145" s="16">
        <v>901</v>
      </c>
      <c r="C145" s="17">
        <v>5</v>
      </c>
      <c r="D145" s="17">
        <v>2</v>
      </c>
      <c r="E145" s="23" t="s">
        <v>254</v>
      </c>
      <c r="F145" s="16">
        <v>200</v>
      </c>
      <c r="G145" s="18">
        <f t="shared" ref="G145:I148" si="15">SUM(G146)</f>
        <v>2750000</v>
      </c>
      <c r="H145" s="19" t="s">
        <v>321</v>
      </c>
      <c r="I145" s="18">
        <f t="shared" si="15"/>
        <v>2945000</v>
      </c>
    </row>
    <row r="146" spans="1:9" ht="45">
      <c r="A146" s="25" t="s">
        <v>8</v>
      </c>
      <c r="B146" s="16">
        <v>901</v>
      </c>
      <c r="C146" s="17">
        <v>5</v>
      </c>
      <c r="D146" s="17">
        <v>2</v>
      </c>
      <c r="E146" s="23" t="s">
        <v>254</v>
      </c>
      <c r="F146" s="16">
        <v>240</v>
      </c>
      <c r="G146" s="18">
        <v>2750000</v>
      </c>
      <c r="H146" s="19" t="s">
        <v>321</v>
      </c>
      <c r="I146" s="18">
        <v>2945000</v>
      </c>
    </row>
    <row r="147" spans="1:9" ht="120">
      <c r="A147" s="1" t="s">
        <v>322</v>
      </c>
      <c r="B147" s="16">
        <v>901</v>
      </c>
      <c r="C147" s="17">
        <v>5</v>
      </c>
      <c r="D147" s="17">
        <v>2</v>
      </c>
      <c r="E147" s="20" t="s">
        <v>324</v>
      </c>
      <c r="F147" s="16"/>
      <c r="G147" s="18">
        <f t="shared" si="15"/>
        <v>0</v>
      </c>
      <c r="H147" s="19" t="s">
        <v>325</v>
      </c>
      <c r="I147" s="18">
        <f t="shared" si="15"/>
        <v>100000</v>
      </c>
    </row>
    <row r="148" spans="1:9">
      <c r="A148" s="2" t="s">
        <v>5</v>
      </c>
      <c r="B148" s="16"/>
      <c r="C148" s="17"/>
      <c r="D148" s="17"/>
      <c r="E148" s="23"/>
      <c r="F148" s="16">
        <v>800</v>
      </c>
      <c r="G148" s="18">
        <f t="shared" si="15"/>
        <v>0</v>
      </c>
      <c r="H148" s="19" t="s">
        <v>325</v>
      </c>
      <c r="I148" s="18">
        <f t="shared" ref="I148" si="16">SUM(I149)</f>
        <v>100000</v>
      </c>
    </row>
    <row r="149" spans="1:9" ht="90">
      <c r="A149" s="1" t="s">
        <v>323</v>
      </c>
      <c r="B149" s="16"/>
      <c r="C149" s="17"/>
      <c r="D149" s="17"/>
      <c r="E149" s="23"/>
      <c r="F149" s="16">
        <v>810</v>
      </c>
      <c r="G149" s="18"/>
      <c r="H149" s="19" t="s">
        <v>325</v>
      </c>
      <c r="I149" s="18">
        <v>100000</v>
      </c>
    </row>
    <row r="150" spans="1:9">
      <c r="A150" s="29" t="s">
        <v>113</v>
      </c>
      <c r="B150" s="16">
        <v>901</v>
      </c>
      <c r="C150" s="17">
        <v>5</v>
      </c>
      <c r="D150" s="17">
        <v>3</v>
      </c>
      <c r="E150" s="23"/>
      <c r="F150" s="16"/>
      <c r="G150" s="18">
        <f>SUM(G151,G156)</f>
        <v>2455470</v>
      </c>
      <c r="H150" s="19" t="s">
        <v>186</v>
      </c>
      <c r="I150" s="18">
        <f>SUM(I151,I156)</f>
        <v>2455470</v>
      </c>
    </row>
    <row r="151" spans="1:9" ht="45">
      <c r="A151" s="3" t="s">
        <v>121</v>
      </c>
      <c r="B151" s="16">
        <v>901</v>
      </c>
      <c r="C151" s="17">
        <v>5</v>
      </c>
      <c r="D151" s="17">
        <v>3</v>
      </c>
      <c r="E151" s="20" t="s">
        <v>123</v>
      </c>
      <c r="F151" s="16"/>
      <c r="G151" s="18">
        <f t="shared" ref="G151:I151" si="17">SUM(G152)</f>
        <v>1755470</v>
      </c>
      <c r="H151" s="19" t="s">
        <v>186</v>
      </c>
      <c r="I151" s="18">
        <f t="shared" si="17"/>
        <v>1755470</v>
      </c>
    </row>
    <row r="152" spans="1:9" ht="30">
      <c r="A152" s="29" t="s">
        <v>122</v>
      </c>
      <c r="B152" s="16">
        <v>901</v>
      </c>
      <c r="C152" s="17">
        <v>5</v>
      </c>
      <c r="D152" s="17">
        <v>3</v>
      </c>
      <c r="E152" s="20" t="s">
        <v>124</v>
      </c>
      <c r="F152" s="16"/>
      <c r="G152" s="18">
        <f t="shared" ref="G152:I152" si="18">SUM(G153)</f>
        <v>1755470</v>
      </c>
      <c r="H152" s="19" t="s">
        <v>186</v>
      </c>
      <c r="I152" s="18">
        <f t="shared" si="18"/>
        <v>1755470</v>
      </c>
    </row>
    <row r="153" spans="1:9" ht="30">
      <c r="A153" s="29" t="s">
        <v>161</v>
      </c>
      <c r="B153" s="16">
        <v>901</v>
      </c>
      <c r="C153" s="17">
        <v>5</v>
      </c>
      <c r="D153" s="17">
        <v>3</v>
      </c>
      <c r="E153" s="20" t="s">
        <v>125</v>
      </c>
      <c r="F153" s="16"/>
      <c r="G153" s="18">
        <f t="shared" ref="G153:I153" si="19">SUM(G154)</f>
        <v>1755470</v>
      </c>
      <c r="H153" s="19" t="s">
        <v>186</v>
      </c>
      <c r="I153" s="18">
        <f t="shared" si="19"/>
        <v>1755470</v>
      </c>
    </row>
    <row r="154" spans="1:9" ht="45">
      <c r="A154" s="3" t="s">
        <v>114</v>
      </c>
      <c r="B154" s="16">
        <v>901</v>
      </c>
      <c r="C154" s="17">
        <v>5</v>
      </c>
      <c r="D154" s="17">
        <v>3</v>
      </c>
      <c r="E154" s="20" t="s">
        <v>125</v>
      </c>
      <c r="F154" s="16">
        <v>200</v>
      </c>
      <c r="G154" s="18">
        <f t="shared" ref="G154:I154" si="20">SUM(G155)</f>
        <v>1755470</v>
      </c>
      <c r="H154" s="19" t="s">
        <v>186</v>
      </c>
      <c r="I154" s="18">
        <f t="shared" si="20"/>
        <v>1755470</v>
      </c>
    </row>
    <row r="155" spans="1:9" ht="45">
      <c r="A155" s="25" t="s">
        <v>8</v>
      </c>
      <c r="B155" s="16">
        <v>901</v>
      </c>
      <c r="C155" s="17">
        <v>5</v>
      </c>
      <c r="D155" s="17">
        <v>3</v>
      </c>
      <c r="E155" s="20" t="s">
        <v>125</v>
      </c>
      <c r="F155" s="16">
        <v>240</v>
      </c>
      <c r="G155" s="18">
        <v>1755470</v>
      </c>
      <c r="H155" s="19" t="s">
        <v>186</v>
      </c>
      <c r="I155" s="18">
        <v>1755470</v>
      </c>
    </row>
    <row r="156" spans="1:9" ht="45">
      <c r="A156" s="3" t="s">
        <v>8</v>
      </c>
      <c r="B156" s="16">
        <v>901</v>
      </c>
      <c r="C156" s="17">
        <v>5</v>
      </c>
      <c r="D156" s="17">
        <v>3</v>
      </c>
      <c r="E156" s="23" t="s">
        <v>225</v>
      </c>
      <c r="F156" s="16"/>
      <c r="G156" s="18">
        <f t="shared" ref="G156:I157" si="21">SUM(G157)</f>
        <v>700000</v>
      </c>
      <c r="H156" s="11" t="s">
        <v>186</v>
      </c>
      <c r="I156" s="18">
        <f t="shared" si="21"/>
        <v>700000</v>
      </c>
    </row>
    <row r="157" spans="1:9" ht="45">
      <c r="A157" s="3" t="s">
        <v>114</v>
      </c>
      <c r="B157" s="16">
        <v>901</v>
      </c>
      <c r="C157" s="17">
        <v>5</v>
      </c>
      <c r="D157" s="17">
        <v>3</v>
      </c>
      <c r="E157" s="20" t="s">
        <v>115</v>
      </c>
      <c r="F157" s="16">
        <v>200</v>
      </c>
      <c r="G157" s="18">
        <f t="shared" si="21"/>
        <v>700000</v>
      </c>
      <c r="H157" s="11" t="s">
        <v>186</v>
      </c>
      <c r="I157" s="18">
        <f t="shared" si="21"/>
        <v>700000</v>
      </c>
    </row>
    <row r="158" spans="1:9" ht="45">
      <c r="A158" s="3" t="s">
        <v>8</v>
      </c>
      <c r="B158" s="16">
        <v>901</v>
      </c>
      <c r="C158" s="17">
        <v>5</v>
      </c>
      <c r="D158" s="17">
        <v>3</v>
      </c>
      <c r="E158" s="20" t="s">
        <v>115</v>
      </c>
      <c r="F158" s="16">
        <v>240</v>
      </c>
      <c r="G158" s="18">
        <v>700000</v>
      </c>
      <c r="H158" s="11" t="s">
        <v>186</v>
      </c>
      <c r="I158" s="18">
        <v>700000</v>
      </c>
    </row>
    <row r="159" spans="1:9" ht="15.75">
      <c r="A159" s="36" t="s">
        <v>148</v>
      </c>
      <c r="B159" s="16">
        <v>901</v>
      </c>
      <c r="C159" s="17">
        <v>6</v>
      </c>
      <c r="D159" s="16"/>
      <c r="E159" s="23"/>
      <c r="F159" s="16"/>
      <c r="G159" s="18">
        <f>SUM(G160)</f>
        <v>961000</v>
      </c>
      <c r="H159" s="19" t="s">
        <v>328</v>
      </c>
      <c r="I159" s="18">
        <f>SUM(I160)</f>
        <v>4481000</v>
      </c>
    </row>
    <row r="160" spans="1:9" ht="30">
      <c r="A160" s="37" t="s">
        <v>149</v>
      </c>
      <c r="B160" s="16">
        <v>901</v>
      </c>
      <c r="C160" s="17">
        <v>6</v>
      </c>
      <c r="D160" s="21" t="s">
        <v>151</v>
      </c>
      <c r="E160" s="20" t="s">
        <v>152</v>
      </c>
      <c r="F160" s="16"/>
      <c r="G160" s="18">
        <f>SUM(G161,G163)</f>
        <v>961000</v>
      </c>
      <c r="H160" s="19" t="s">
        <v>328</v>
      </c>
      <c r="I160" s="18">
        <f>SUM(I161,I163)</f>
        <v>4481000</v>
      </c>
    </row>
    <row r="161" spans="1:9" ht="45">
      <c r="A161" s="38" t="s">
        <v>7</v>
      </c>
      <c r="B161" s="16"/>
      <c r="C161" s="17"/>
      <c r="D161" s="21"/>
      <c r="E161" s="20"/>
      <c r="F161" s="16">
        <v>200</v>
      </c>
      <c r="G161" s="18">
        <f t="shared" ref="G161:I161" si="22">SUM(G162)</f>
        <v>100000</v>
      </c>
      <c r="H161" s="19" t="s">
        <v>328</v>
      </c>
      <c r="I161" s="18">
        <f t="shared" si="22"/>
        <v>3620000</v>
      </c>
    </row>
    <row r="162" spans="1:9" ht="45">
      <c r="A162" s="39" t="s">
        <v>8</v>
      </c>
      <c r="B162" s="22"/>
      <c r="C162" s="17"/>
      <c r="D162" s="21"/>
      <c r="E162" s="20"/>
      <c r="F162" s="16">
        <v>240</v>
      </c>
      <c r="G162" s="18">
        <v>100000</v>
      </c>
      <c r="H162" s="19" t="s">
        <v>328</v>
      </c>
      <c r="I162" s="18">
        <v>3620000</v>
      </c>
    </row>
    <row r="163" spans="1:9" ht="30">
      <c r="A163" s="40" t="s">
        <v>105</v>
      </c>
      <c r="B163" s="16">
        <v>901</v>
      </c>
      <c r="C163" s="17">
        <v>6</v>
      </c>
      <c r="D163" s="21" t="s">
        <v>151</v>
      </c>
      <c r="E163" s="20" t="s">
        <v>152</v>
      </c>
      <c r="F163" s="16">
        <v>500</v>
      </c>
      <c r="G163" s="18">
        <f t="shared" ref="G163:I163" si="23">SUM(G164)</f>
        <v>861000</v>
      </c>
      <c r="H163" s="11" t="s">
        <v>186</v>
      </c>
      <c r="I163" s="18">
        <f t="shared" si="23"/>
        <v>861000</v>
      </c>
    </row>
    <row r="164" spans="1:9" ht="30">
      <c r="A164" s="29" t="s">
        <v>150</v>
      </c>
      <c r="B164" s="16">
        <v>901</v>
      </c>
      <c r="C164" s="17">
        <v>6</v>
      </c>
      <c r="D164" s="21" t="s">
        <v>151</v>
      </c>
      <c r="E164" s="20" t="s">
        <v>152</v>
      </c>
      <c r="F164" s="16">
        <v>540</v>
      </c>
      <c r="G164" s="18">
        <v>861000</v>
      </c>
      <c r="H164" s="11"/>
      <c r="I164" s="18">
        <v>861000</v>
      </c>
    </row>
    <row r="165" spans="1:9" ht="15.75">
      <c r="A165" s="25" t="s">
        <v>255</v>
      </c>
      <c r="B165" s="16">
        <v>901</v>
      </c>
      <c r="C165" s="16">
        <v>10</v>
      </c>
      <c r="D165" s="23"/>
      <c r="E165" s="23"/>
      <c r="F165" s="23"/>
      <c r="G165" s="7">
        <f>SUM(G166,G173)</f>
        <v>3639800</v>
      </c>
      <c r="H165" s="12" t="s">
        <v>186</v>
      </c>
      <c r="I165" s="7">
        <f>SUM(I166,I173)</f>
        <v>3639800</v>
      </c>
    </row>
    <row r="166" spans="1:9" ht="15" customHeight="1">
      <c r="A166" s="25" t="s">
        <v>256</v>
      </c>
      <c r="B166" s="16">
        <v>901</v>
      </c>
      <c r="C166" s="16">
        <v>10</v>
      </c>
      <c r="D166" s="17">
        <v>1</v>
      </c>
      <c r="E166" s="23"/>
      <c r="F166" s="23"/>
      <c r="G166" s="18">
        <f>SUM(G167)</f>
        <v>325000</v>
      </c>
      <c r="H166" s="12" t="s">
        <v>186</v>
      </c>
      <c r="I166" s="18">
        <f>SUM(I167)</f>
        <v>325000</v>
      </c>
    </row>
    <row r="167" spans="1:9" ht="30">
      <c r="A167" s="25" t="s">
        <v>17</v>
      </c>
      <c r="B167" s="16">
        <v>901</v>
      </c>
      <c r="C167" s="16">
        <v>10</v>
      </c>
      <c r="D167" s="17">
        <v>1</v>
      </c>
      <c r="E167" s="23" t="s">
        <v>225</v>
      </c>
      <c r="F167" s="23"/>
      <c r="G167" s="18">
        <f>SUM(G168)</f>
        <v>325000</v>
      </c>
      <c r="H167" s="12" t="s">
        <v>186</v>
      </c>
      <c r="I167" s="18">
        <f>SUM(I168)</f>
        <v>325000</v>
      </c>
    </row>
    <row r="168" spans="1:9" ht="30">
      <c r="A168" s="25" t="s">
        <v>40</v>
      </c>
      <c r="B168" s="16">
        <v>901</v>
      </c>
      <c r="C168" s="16">
        <v>10</v>
      </c>
      <c r="D168" s="17">
        <v>1</v>
      </c>
      <c r="E168" s="23" t="s">
        <v>257</v>
      </c>
      <c r="F168" s="23"/>
      <c r="G168" s="18">
        <f>SUM(G169,G171)</f>
        <v>325000</v>
      </c>
      <c r="H168" s="12" t="s">
        <v>186</v>
      </c>
      <c r="I168" s="18">
        <f>SUM(I169,I171)</f>
        <v>325000</v>
      </c>
    </row>
    <row r="169" spans="1:9" ht="45">
      <c r="A169" s="25" t="s">
        <v>7</v>
      </c>
      <c r="B169" s="16">
        <v>901</v>
      </c>
      <c r="C169" s="16">
        <v>10</v>
      </c>
      <c r="D169" s="17">
        <v>1</v>
      </c>
      <c r="E169" s="23" t="s">
        <v>257</v>
      </c>
      <c r="F169" s="16">
        <v>200</v>
      </c>
      <c r="G169" s="18">
        <f>SUM(G170)</f>
        <v>1000</v>
      </c>
      <c r="H169" s="11" t="s">
        <v>186</v>
      </c>
      <c r="I169" s="18">
        <f>SUM(I170)</f>
        <v>1000</v>
      </c>
    </row>
    <row r="170" spans="1:9" ht="45">
      <c r="A170" s="25" t="s">
        <v>8</v>
      </c>
      <c r="B170" s="16">
        <v>901</v>
      </c>
      <c r="C170" s="16">
        <v>10</v>
      </c>
      <c r="D170" s="17">
        <v>1</v>
      </c>
      <c r="E170" s="23" t="s">
        <v>257</v>
      </c>
      <c r="F170" s="16">
        <v>240</v>
      </c>
      <c r="G170" s="18">
        <v>1000</v>
      </c>
      <c r="H170" s="11" t="s">
        <v>186</v>
      </c>
      <c r="I170" s="18">
        <v>1000</v>
      </c>
    </row>
    <row r="171" spans="1:9" ht="30">
      <c r="A171" s="25" t="s">
        <v>27</v>
      </c>
      <c r="B171" s="16">
        <v>901</v>
      </c>
      <c r="C171" s="16">
        <v>10</v>
      </c>
      <c r="D171" s="17">
        <v>1</v>
      </c>
      <c r="E171" s="23" t="s">
        <v>257</v>
      </c>
      <c r="F171" s="16">
        <v>300</v>
      </c>
      <c r="G171" s="18">
        <f>SUM(G172)</f>
        <v>324000</v>
      </c>
      <c r="H171" s="11" t="s">
        <v>186</v>
      </c>
      <c r="I171" s="18">
        <f>SUM(I172)</f>
        <v>324000</v>
      </c>
    </row>
    <row r="172" spans="1:9" ht="45">
      <c r="A172" s="25" t="s">
        <v>41</v>
      </c>
      <c r="B172" s="16">
        <v>901</v>
      </c>
      <c r="C172" s="16">
        <v>10</v>
      </c>
      <c r="D172" s="17">
        <v>1</v>
      </c>
      <c r="E172" s="23" t="s">
        <v>257</v>
      </c>
      <c r="F172" s="16">
        <v>310</v>
      </c>
      <c r="G172" s="18">
        <v>324000</v>
      </c>
      <c r="H172" s="11" t="s">
        <v>186</v>
      </c>
      <c r="I172" s="18">
        <v>324000</v>
      </c>
    </row>
    <row r="173" spans="1:9">
      <c r="A173" s="25" t="s">
        <v>258</v>
      </c>
      <c r="B173" s="16">
        <v>901</v>
      </c>
      <c r="C173" s="16">
        <v>10</v>
      </c>
      <c r="D173" s="17">
        <v>3</v>
      </c>
      <c r="E173" s="23"/>
      <c r="F173" s="23"/>
      <c r="G173" s="18">
        <f>SUM(G174)</f>
        <v>3314800</v>
      </c>
      <c r="H173" s="12" t="s">
        <v>186</v>
      </c>
      <c r="I173" s="18">
        <f>SUM(I174)</f>
        <v>3314800</v>
      </c>
    </row>
    <row r="174" spans="1:9" ht="30">
      <c r="A174" s="25" t="s">
        <v>17</v>
      </c>
      <c r="B174" s="16">
        <v>901</v>
      </c>
      <c r="C174" s="16">
        <v>10</v>
      </c>
      <c r="D174" s="17">
        <v>3</v>
      </c>
      <c r="E174" s="23" t="s">
        <v>225</v>
      </c>
      <c r="F174" s="23"/>
      <c r="G174" s="18">
        <f>SUM(G175,G178,G181)</f>
        <v>3314800</v>
      </c>
      <c r="H174" s="12" t="s">
        <v>186</v>
      </c>
      <c r="I174" s="18">
        <f>SUM(I175,I178,I181)</f>
        <v>3314800</v>
      </c>
    </row>
    <row r="175" spans="1:9" ht="30">
      <c r="A175" s="25" t="s">
        <v>42</v>
      </c>
      <c r="B175" s="16">
        <v>901</v>
      </c>
      <c r="C175" s="16">
        <v>10</v>
      </c>
      <c r="D175" s="17">
        <v>3</v>
      </c>
      <c r="E175" s="23" t="s">
        <v>259</v>
      </c>
      <c r="F175" s="23"/>
      <c r="G175" s="18">
        <f>SUM(G176)</f>
        <v>3163000</v>
      </c>
      <c r="H175" s="12" t="s">
        <v>186</v>
      </c>
      <c r="I175" s="18">
        <f>SUM(I176)</f>
        <v>3163000</v>
      </c>
    </row>
    <row r="176" spans="1:9" ht="30">
      <c r="A176" s="25" t="s">
        <v>5</v>
      </c>
      <c r="B176" s="16">
        <v>901</v>
      </c>
      <c r="C176" s="16">
        <v>10</v>
      </c>
      <c r="D176" s="17">
        <v>3</v>
      </c>
      <c r="E176" s="23" t="s">
        <v>259</v>
      </c>
      <c r="F176" s="16">
        <v>800</v>
      </c>
      <c r="G176" s="18">
        <f>SUM(G177)</f>
        <v>3163000</v>
      </c>
      <c r="H176" s="11" t="s">
        <v>186</v>
      </c>
      <c r="I176" s="18">
        <f>SUM(I177)</f>
        <v>3163000</v>
      </c>
    </row>
    <row r="177" spans="1:9" ht="78.75" customHeight="1">
      <c r="A177" s="25" t="s">
        <v>43</v>
      </c>
      <c r="B177" s="16">
        <v>901</v>
      </c>
      <c r="C177" s="16">
        <v>10</v>
      </c>
      <c r="D177" s="17">
        <v>3</v>
      </c>
      <c r="E177" s="23" t="s">
        <v>259</v>
      </c>
      <c r="F177" s="16">
        <v>810</v>
      </c>
      <c r="G177" s="18">
        <v>3163000</v>
      </c>
      <c r="H177" s="11" t="s">
        <v>186</v>
      </c>
      <c r="I177" s="18">
        <v>3163000</v>
      </c>
    </row>
    <row r="178" spans="1:9" ht="117.75" customHeight="1">
      <c r="A178" s="30" t="s">
        <v>44</v>
      </c>
      <c r="B178" s="16">
        <v>901</v>
      </c>
      <c r="C178" s="16">
        <v>10</v>
      </c>
      <c r="D178" s="17">
        <v>3</v>
      </c>
      <c r="E178" s="23" t="s">
        <v>260</v>
      </c>
      <c r="F178" s="23"/>
      <c r="G178" s="18">
        <f>SUM(G179)</f>
        <v>115200</v>
      </c>
      <c r="H178" s="12" t="s">
        <v>186</v>
      </c>
      <c r="I178" s="18">
        <f>SUM(I179)</f>
        <v>115200</v>
      </c>
    </row>
    <row r="179" spans="1:9" ht="30">
      <c r="A179" s="25" t="s">
        <v>27</v>
      </c>
      <c r="B179" s="16">
        <v>901</v>
      </c>
      <c r="C179" s="16">
        <v>10</v>
      </c>
      <c r="D179" s="17">
        <v>3</v>
      </c>
      <c r="E179" s="23" t="s">
        <v>260</v>
      </c>
      <c r="F179" s="16">
        <v>300</v>
      </c>
      <c r="G179" s="18">
        <f>SUM(G180)</f>
        <v>115200</v>
      </c>
      <c r="H179" s="11" t="s">
        <v>186</v>
      </c>
      <c r="I179" s="18">
        <f>SUM(I180)</f>
        <v>115200</v>
      </c>
    </row>
    <row r="180" spans="1:9" ht="30">
      <c r="A180" s="25" t="s">
        <v>45</v>
      </c>
      <c r="B180" s="16">
        <v>901</v>
      </c>
      <c r="C180" s="16">
        <v>10</v>
      </c>
      <c r="D180" s="17">
        <v>3</v>
      </c>
      <c r="E180" s="23" t="s">
        <v>260</v>
      </c>
      <c r="F180" s="16">
        <v>310</v>
      </c>
      <c r="G180" s="18">
        <v>115200</v>
      </c>
      <c r="H180" s="11" t="s">
        <v>186</v>
      </c>
      <c r="I180" s="18">
        <v>115200</v>
      </c>
    </row>
    <row r="181" spans="1:9" ht="30">
      <c r="A181" s="25" t="s">
        <v>46</v>
      </c>
      <c r="B181" s="16">
        <v>901</v>
      </c>
      <c r="C181" s="16">
        <v>10</v>
      </c>
      <c r="D181" s="17">
        <v>3</v>
      </c>
      <c r="E181" s="23" t="s">
        <v>261</v>
      </c>
      <c r="F181" s="23"/>
      <c r="G181" s="18">
        <f>SUM(G182,G184)</f>
        <v>36600</v>
      </c>
      <c r="H181" s="12" t="s">
        <v>186</v>
      </c>
      <c r="I181" s="18">
        <f>SUM(I182,I184)</f>
        <v>36600</v>
      </c>
    </row>
    <row r="182" spans="1:9" ht="45">
      <c r="A182" s="25" t="s">
        <v>7</v>
      </c>
      <c r="B182" s="16">
        <v>901</v>
      </c>
      <c r="C182" s="16">
        <v>10</v>
      </c>
      <c r="D182" s="17">
        <v>3</v>
      </c>
      <c r="E182" s="23" t="s">
        <v>261</v>
      </c>
      <c r="F182" s="16">
        <v>200</v>
      </c>
      <c r="G182" s="18">
        <f>SUM(G183)</f>
        <v>600</v>
      </c>
      <c r="H182" s="11" t="s">
        <v>186</v>
      </c>
      <c r="I182" s="18">
        <f>SUM(I183)</f>
        <v>600</v>
      </c>
    </row>
    <row r="183" spans="1:9" ht="45">
      <c r="A183" s="25" t="s">
        <v>8</v>
      </c>
      <c r="B183" s="16">
        <v>901</v>
      </c>
      <c r="C183" s="16">
        <v>10</v>
      </c>
      <c r="D183" s="17">
        <v>3</v>
      </c>
      <c r="E183" s="23" t="s">
        <v>261</v>
      </c>
      <c r="F183" s="16">
        <v>240</v>
      </c>
      <c r="G183" s="18">
        <v>600</v>
      </c>
      <c r="H183" s="11" t="s">
        <v>186</v>
      </c>
      <c r="I183" s="18">
        <v>600</v>
      </c>
    </row>
    <row r="184" spans="1:9" ht="30">
      <c r="A184" s="25" t="s">
        <v>27</v>
      </c>
      <c r="B184" s="16">
        <v>901</v>
      </c>
      <c r="C184" s="16">
        <v>10</v>
      </c>
      <c r="D184" s="17">
        <v>3</v>
      </c>
      <c r="E184" s="23" t="s">
        <v>261</v>
      </c>
      <c r="F184" s="16">
        <v>300</v>
      </c>
      <c r="G184" s="18">
        <f>SUM(G185)</f>
        <v>36000</v>
      </c>
      <c r="H184" s="11" t="s">
        <v>186</v>
      </c>
      <c r="I184" s="18">
        <f>SUM(I185)</f>
        <v>36000</v>
      </c>
    </row>
    <row r="185" spans="1:9" ht="30">
      <c r="A185" s="25" t="s">
        <v>45</v>
      </c>
      <c r="B185" s="16">
        <v>901</v>
      </c>
      <c r="C185" s="16">
        <v>10</v>
      </c>
      <c r="D185" s="17">
        <v>3</v>
      </c>
      <c r="E185" s="23" t="s">
        <v>261</v>
      </c>
      <c r="F185" s="16">
        <v>310</v>
      </c>
      <c r="G185" s="18">
        <v>36000</v>
      </c>
      <c r="H185" s="11" t="s">
        <v>186</v>
      </c>
      <c r="I185" s="18">
        <v>36000</v>
      </c>
    </row>
    <row r="186" spans="1:9" ht="34.5" customHeight="1">
      <c r="A186" s="35" t="s">
        <v>47</v>
      </c>
      <c r="B186" s="14">
        <v>911</v>
      </c>
      <c r="C186" s="23"/>
      <c r="D186" s="23"/>
      <c r="E186" s="23"/>
      <c r="F186" s="23"/>
      <c r="G186" s="15">
        <f t="shared" ref="G186:I187" si="24">SUM(G187)</f>
        <v>20782200</v>
      </c>
      <c r="H186" s="12" t="s">
        <v>186</v>
      </c>
      <c r="I186" s="15">
        <f t="shared" si="24"/>
        <v>20782200</v>
      </c>
    </row>
    <row r="187" spans="1:9">
      <c r="A187" s="25" t="s">
        <v>48</v>
      </c>
      <c r="B187" s="16">
        <v>911</v>
      </c>
      <c r="C187" s="17">
        <v>1</v>
      </c>
      <c r="D187" s="23"/>
      <c r="E187" s="23"/>
      <c r="F187" s="23"/>
      <c r="G187" s="18">
        <f t="shared" si="24"/>
        <v>20782200</v>
      </c>
      <c r="H187" s="12" t="s">
        <v>187</v>
      </c>
      <c r="I187" s="18">
        <f t="shared" si="24"/>
        <v>20782200</v>
      </c>
    </row>
    <row r="188" spans="1:9" ht="30">
      <c r="A188" s="25" t="s">
        <v>17</v>
      </c>
      <c r="B188" s="16">
        <v>911</v>
      </c>
      <c r="C188" s="17">
        <v>1</v>
      </c>
      <c r="D188" s="16">
        <v>13</v>
      </c>
      <c r="E188" s="23" t="s">
        <v>225</v>
      </c>
      <c r="F188" s="23"/>
      <c r="G188" s="18">
        <f>SUM(G189)</f>
        <v>20782200</v>
      </c>
      <c r="H188" s="12" t="s">
        <v>186</v>
      </c>
      <c r="I188" s="18">
        <f>SUM(I189)</f>
        <v>20782200</v>
      </c>
    </row>
    <row r="189" spans="1:9" ht="63.75" customHeight="1">
      <c r="A189" s="25" t="s">
        <v>24</v>
      </c>
      <c r="B189" s="16">
        <v>911</v>
      </c>
      <c r="C189" s="17">
        <v>1</v>
      </c>
      <c r="D189" s="16">
        <v>13</v>
      </c>
      <c r="E189" s="23" t="s">
        <v>235</v>
      </c>
      <c r="F189" s="23"/>
      <c r="G189" s="18">
        <f>SUM(G190,G192,G194)</f>
        <v>20782200</v>
      </c>
      <c r="H189" s="12" t="s">
        <v>186</v>
      </c>
      <c r="I189" s="18">
        <f>SUM(I190,I192,I194)</f>
        <v>20782200</v>
      </c>
    </row>
    <row r="190" spans="1:9" ht="103.5" customHeight="1">
      <c r="A190" s="25" t="s">
        <v>4</v>
      </c>
      <c r="B190" s="16">
        <v>911</v>
      </c>
      <c r="C190" s="17">
        <v>1</v>
      </c>
      <c r="D190" s="16">
        <v>13</v>
      </c>
      <c r="E190" s="23" t="s">
        <v>235</v>
      </c>
      <c r="F190" s="16">
        <v>100</v>
      </c>
      <c r="G190" s="18">
        <f>SUM(G191)</f>
        <v>13471200</v>
      </c>
      <c r="H190" s="11" t="s">
        <v>186</v>
      </c>
      <c r="I190" s="18">
        <f>SUM(I191)</f>
        <v>13471200</v>
      </c>
    </row>
    <row r="191" spans="1:9" ht="30">
      <c r="A191" s="25" t="s">
        <v>49</v>
      </c>
      <c r="B191" s="16">
        <v>911</v>
      </c>
      <c r="C191" s="17">
        <v>1</v>
      </c>
      <c r="D191" s="16">
        <v>13</v>
      </c>
      <c r="E191" s="23" t="s">
        <v>235</v>
      </c>
      <c r="F191" s="16">
        <v>110</v>
      </c>
      <c r="G191" s="18">
        <v>13471200</v>
      </c>
      <c r="H191" s="11" t="s">
        <v>186</v>
      </c>
      <c r="I191" s="18">
        <v>13471200</v>
      </c>
    </row>
    <row r="192" spans="1:9" ht="45">
      <c r="A192" s="25" t="s">
        <v>7</v>
      </c>
      <c r="B192" s="16">
        <v>911</v>
      </c>
      <c r="C192" s="17">
        <v>1</v>
      </c>
      <c r="D192" s="16">
        <v>13</v>
      </c>
      <c r="E192" s="23" t="s">
        <v>235</v>
      </c>
      <c r="F192" s="16">
        <v>200</v>
      </c>
      <c r="G192" s="18">
        <f>SUM(G193)</f>
        <v>7280000</v>
      </c>
      <c r="H192" s="11" t="s">
        <v>186</v>
      </c>
      <c r="I192" s="18">
        <f>SUM(I193)</f>
        <v>7280000</v>
      </c>
    </row>
    <row r="193" spans="1:9" ht="45">
      <c r="A193" s="25" t="s">
        <v>8</v>
      </c>
      <c r="B193" s="16">
        <v>911</v>
      </c>
      <c r="C193" s="17">
        <v>1</v>
      </c>
      <c r="D193" s="16">
        <v>13</v>
      </c>
      <c r="E193" s="23" t="s">
        <v>235</v>
      </c>
      <c r="F193" s="16">
        <v>240</v>
      </c>
      <c r="G193" s="18">
        <v>7280000</v>
      </c>
      <c r="H193" s="11" t="s">
        <v>186</v>
      </c>
      <c r="I193" s="18">
        <v>7280000</v>
      </c>
    </row>
    <row r="194" spans="1:9" ht="30">
      <c r="A194" s="25" t="s">
        <v>5</v>
      </c>
      <c r="B194" s="16">
        <v>911</v>
      </c>
      <c r="C194" s="17">
        <v>1</v>
      </c>
      <c r="D194" s="16">
        <v>13</v>
      </c>
      <c r="E194" s="23" t="s">
        <v>235</v>
      </c>
      <c r="F194" s="16">
        <v>800</v>
      </c>
      <c r="G194" s="18">
        <f>SUM(G195)</f>
        <v>31000</v>
      </c>
      <c r="H194" s="11" t="s">
        <v>186</v>
      </c>
      <c r="I194" s="18">
        <f>SUM(I195)</f>
        <v>31000</v>
      </c>
    </row>
    <row r="195" spans="1:9" ht="30">
      <c r="A195" s="25" t="s">
        <v>6</v>
      </c>
      <c r="B195" s="16">
        <v>911</v>
      </c>
      <c r="C195" s="17">
        <v>1</v>
      </c>
      <c r="D195" s="16">
        <v>13</v>
      </c>
      <c r="E195" s="23" t="s">
        <v>235</v>
      </c>
      <c r="F195" s="16">
        <v>850</v>
      </c>
      <c r="G195" s="18">
        <v>31000</v>
      </c>
      <c r="H195" s="11" t="s">
        <v>186</v>
      </c>
      <c r="I195" s="18">
        <v>31000</v>
      </c>
    </row>
    <row r="196" spans="1:9" ht="63">
      <c r="A196" s="35" t="s">
        <v>50</v>
      </c>
      <c r="B196" s="14">
        <v>935</v>
      </c>
      <c r="C196" s="23"/>
      <c r="D196" s="23"/>
      <c r="E196" s="23"/>
      <c r="F196" s="23"/>
      <c r="G196" s="15">
        <f>SUM(G197)</f>
        <v>3885000</v>
      </c>
      <c r="H196" s="52" t="s">
        <v>330</v>
      </c>
      <c r="I196" s="15">
        <f>SUM(I197)</f>
        <v>4002600</v>
      </c>
    </row>
    <row r="197" spans="1:9">
      <c r="A197" s="25" t="s">
        <v>238</v>
      </c>
      <c r="B197" s="16">
        <v>935</v>
      </c>
      <c r="C197" s="17">
        <v>4</v>
      </c>
      <c r="D197" s="23"/>
      <c r="E197" s="23"/>
      <c r="F197" s="23"/>
      <c r="G197" s="18">
        <f>SUM(G198)</f>
        <v>3885000</v>
      </c>
      <c r="H197" s="19" t="s">
        <v>330</v>
      </c>
      <c r="I197" s="18">
        <f>SUM(I198)</f>
        <v>4002600</v>
      </c>
    </row>
    <row r="198" spans="1:9">
      <c r="A198" s="25" t="s">
        <v>29</v>
      </c>
      <c r="B198" s="16">
        <v>935</v>
      </c>
      <c r="C198" s="17">
        <v>4</v>
      </c>
      <c r="D198" s="17">
        <v>5</v>
      </c>
      <c r="E198" s="23"/>
      <c r="F198" s="23"/>
      <c r="G198" s="18">
        <f>SUM(G199)</f>
        <v>3885000</v>
      </c>
      <c r="H198" s="19" t="s">
        <v>330</v>
      </c>
      <c r="I198" s="18">
        <f>SUM(I199)</f>
        <v>4002600</v>
      </c>
    </row>
    <row r="199" spans="1:9" ht="30">
      <c r="A199" s="25" t="s">
        <v>17</v>
      </c>
      <c r="B199" s="16">
        <v>935</v>
      </c>
      <c r="C199" s="17">
        <v>4</v>
      </c>
      <c r="D199" s="17">
        <v>5</v>
      </c>
      <c r="E199" s="23" t="s">
        <v>225</v>
      </c>
      <c r="F199" s="23"/>
      <c r="G199" s="18">
        <f>SUM(G200,G207,G210,G213,G216)</f>
        <v>3885000</v>
      </c>
      <c r="H199" s="19" t="s">
        <v>330</v>
      </c>
      <c r="I199" s="18">
        <f>SUM(I200,I207,I210,I213,I216)</f>
        <v>4002600</v>
      </c>
    </row>
    <row r="200" spans="1:9" ht="101.25" customHeight="1">
      <c r="A200" s="25" t="s">
        <v>147</v>
      </c>
      <c r="B200" s="16">
        <v>935</v>
      </c>
      <c r="C200" s="17">
        <v>4</v>
      </c>
      <c r="D200" s="17">
        <v>5</v>
      </c>
      <c r="E200" s="23" t="s">
        <v>262</v>
      </c>
      <c r="F200" s="23"/>
      <c r="G200" s="18">
        <f>SUM(G201,G203,G205)</f>
        <v>2347400</v>
      </c>
      <c r="H200" s="19" t="s">
        <v>330</v>
      </c>
      <c r="I200" s="18">
        <f>SUM(I201,I203,I205)</f>
        <v>2465000</v>
      </c>
    </row>
    <row r="201" spans="1:9" ht="104.25" customHeight="1">
      <c r="A201" s="25" t="s">
        <v>4</v>
      </c>
      <c r="B201" s="16">
        <v>935</v>
      </c>
      <c r="C201" s="17">
        <v>4</v>
      </c>
      <c r="D201" s="17">
        <v>5</v>
      </c>
      <c r="E201" s="23" t="s">
        <v>262</v>
      </c>
      <c r="F201" s="16">
        <v>100</v>
      </c>
      <c r="G201" s="18">
        <f>SUM(G202)</f>
        <v>2246400</v>
      </c>
      <c r="H201" s="19" t="s">
        <v>330</v>
      </c>
      <c r="I201" s="18">
        <f>SUM(I202)</f>
        <v>2364000</v>
      </c>
    </row>
    <row r="202" spans="1:9" ht="45">
      <c r="A202" s="25" t="s">
        <v>3</v>
      </c>
      <c r="B202" s="16">
        <v>935</v>
      </c>
      <c r="C202" s="17">
        <v>4</v>
      </c>
      <c r="D202" s="17">
        <v>5</v>
      </c>
      <c r="E202" s="23" t="s">
        <v>262</v>
      </c>
      <c r="F202" s="16">
        <v>120</v>
      </c>
      <c r="G202" s="18">
        <v>2246400</v>
      </c>
      <c r="H202" s="19" t="s">
        <v>330</v>
      </c>
      <c r="I202" s="18">
        <v>2364000</v>
      </c>
    </row>
    <row r="203" spans="1:9" ht="45">
      <c r="A203" s="25" t="s">
        <v>7</v>
      </c>
      <c r="B203" s="16">
        <v>935</v>
      </c>
      <c r="C203" s="17">
        <v>4</v>
      </c>
      <c r="D203" s="17">
        <v>5</v>
      </c>
      <c r="E203" s="23" t="s">
        <v>262</v>
      </c>
      <c r="F203" s="16">
        <v>200</v>
      </c>
      <c r="G203" s="18">
        <f>SUM(G204)</f>
        <v>99000</v>
      </c>
      <c r="H203" s="11" t="s">
        <v>186</v>
      </c>
      <c r="I203" s="18">
        <f>SUM(I204)</f>
        <v>99000</v>
      </c>
    </row>
    <row r="204" spans="1:9" ht="45">
      <c r="A204" s="25" t="s">
        <v>8</v>
      </c>
      <c r="B204" s="16">
        <v>935</v>
      </c>
      <c r="C204" s="17">
        <v>4</v>
      </c>
      <c r="D204" s="17">
        <v>5</v>
      </c>
      <c r="E204" s="23" t="s">
        <v>262</v>
      </c>
      <c r="F204" s="16">
        <v>240</v>
      </c>
      <c r="G204" s="18">
        <v>99000</v>
      </c>
      <c r="H204" s="11" t="s">
        <v>186</v>
      </c>
      <c r="I204" s="18">
        <v>99000</v>
      </c>
    </row>
    <row r="205" spans="1:9" ht="30">
      <c r="A205" s="27" t="s">
        <v>263</v>
      </c>
      <c r="B205" s="16">
        <v>935</v>
      </c>
      <c r="C205" s="17">
        <v>4</v>
      </c>
      <c r="D205" s="17">
        <v>5</v>
      </c>
      <c r="E205" s="23" t="s">
        <v>262</v>
      </c>
      <c r="F205" s="16">
        <v>800</v>
      </c>
      <c r="G205" s="18">
        <f>SUM(G206)</f>
        <v>2000</v>
      </c>
      <c r="H205" s="11" t="s">
        <v>186</v>
      </c>
      <c r="I205" s="18">
        <f>SUM(I206)</f>
        <v>2000</v>
      </c>
    </row>
    <row r="206" spans="1:9" ht="30">
      <c r="A206" s="25" t="s">
        <v>6</v>
      </c>
      <c r="B206" s="16">
        <v>935</v>
      </c>
      <c r="C206" s="17">
        <v>4</v>
      </c>
      <c r="D206" s="17">
        <v>5</v>
      </c>
      <c r="E206" s="23" t="s">
        <v>262</v>
      </c>
      <c r="F206" s="16">
        <v>850</v>
      </c>
      <c r="G206" s="18">
        <v>2000</v>
      </c>
      <c r="H206" s="11" t="s">
        <v>186</v>
      </c>
      <c r="I206" s="18">
        <v>2000</v>
      </c>
    </row>
    <row r="207" spans="1:9" ht="45">
      <c r="A207" s="41" t="s">
        <v>164</v>
      </c>
      <c r="B207" s="16">
        <v>935</v>
      </c>
      <c r="C207" s="17">
        <v>4</v>
      </c>
      <c r="D207" s="17">
        <v>5</v>
      </c>
      <c r="E207" s="6" t="s">
        <v>170</v>
      </c>
      <c r="F207" s="16"/>
      <c r="G207" s="18">
        <f>SUM(G208)</f>
        <v>1457600</v>
      </c>
      <c r="H207" s="11" t="s">
        <v>186</v>
      </c>
      <c r="I207" s="18">
        <f>SUM(I208)</f>
        <v>1457600</v>
      </c>
    </row>
    <row r="208" spans="1:9" ht="30">
      <c r="A208" s="41" t="s">
        <v>165</v>
      </c>
      <c r="B208" s="16">
        <v>935</v>
      </c>
      <c r="C208" s="17">
        <v>4</v>
      </c>
      <c r="D208" s="17">
        <v>5</v>
      </c>
      <c r="E208" s="6" t="s">
        <v>170</v>
      </c>
      <c r="F208" s="16">
        <v>800</v>
      </c>
      <c r="G208" s="18">
        <f>SUM(G209)</f>
        <v>1457600</v>
      </c>
      <c r="H208" s="11" t="s">
        <v>186</v>
      </c>
      <c r="I208" s="18">
        <f>SUM(I209)</f>
        <v>1457600</v>
      </c>
    </row>
    <row r="209" spans="1:9" ht="75">
      <c r="A209" s="41" t="s">
        <v>166</v>
      </c>
      <c r="B209" s="16">
        <v>935</v>
      </c>
      <c r="C209" s="17">
        <v>4</v>
      </c>
      <c r="D209" s="17">
        <v>5</v>
      </c>
      <c r="E209" s="6" t="s">
        <v>170</v>
      </c>
      <c r="F209" s="16">
        <v>810</v>
      </c>
      <c r="G209" s="18">
        <v>1457600</v>
      </c>
      <c r="H209" s="11" t="s">
        <v>186</v>
      </c>
      <c r="I209" s="18">
        <v>1457600</v>
      </c>
    </row>
    <row r="210" spans="1:9" ht="75">
      <c r="A210" s="41" t="s">
        <v>167</v>
      </c>
      <c r="B210" s="16">
        <v>935</v>
      </c>
      <c r="C210" s="17">
        <v>4</v>
      </c>
      <c r="D210" s="17">
        <v>5</v>
      </c>
      <c r="E210" s="6" t="s">
        <v>171</v>
      </c>
      <c r="F210" s="16"/>
      <c r="G210" s="18">
        <f>SUM(G211)</f>
        <v>50000</v>
      </c>
      <c r="H210" s="11" t="s">
        <v>186</v>
      </c>
      <c r="I210" s="18">
        <f>SUM(I211)</f>
        <v>50000</v>
      </c>
    </row>
    <row r="211" spans="1:9" ht="30">
      <c r="A211" s="41" t="s">
        <v>168</v>
      </c>
      <c r="B211" s="16">
        <v>935</v>
      </c>
      <c r="C211" s="17">
        <v>4</v>
      </c>
      <c r="D211" s="17">
        <v>5</v>
      </c>
      <c r="E211" s="6" t="s">
        <v>171</v>
      </c>
      <c r="F211" s="16">
        <v>800</v>
      </c>
      <c r="G211" s="18">
        <f>SUM(G212)</f>
        <v>50000</v>
      </c>
      <c r="H211" s="11" t="s">
        <v>186</v>
      </c>
      <c r="I211" s="18">
        <f>SUM(I212)</f>
        <v>50000</v>
      </c>
    </row>
    <row r="212" spans="1:9" ht="75">
      <c r="A212" s="41" t="s">
        <v>166</v>
      </c>
      <c r="B212" s="16">
        <v>935</v>
      </c>
      <c r="C212" s="17">
        <v>4</v>
      </c>
      <c r="D212" s="17">
        <v>5</v>
      </c>
      <c r="E212" s="6" t="s">
        <v>171</v>
      </c>
      <c r="F212" s="16">
        <v>810</v>
      </c>
      <c r="G212" s="18">
        <v>50000</v>
      </c>
      <c r="H212" s="11" t="s">
        <v>186</v>
      </c>
      <c r="I212" s="18">
        <v>50000</v>
      </c>
    </row>
    <row r="213" spans="1:9" ht="30">
      <c r="A213" s="41" t="s">
        <v>169</v>
      </c>
      <c r="B213" s="16">
        <v>935</v>
      </c>
      <c r="C213" s="17">
        <v>4</v>
      </c>
      <c r="D213" s="17">
        <v>5</v>
      </c>
      <c r="E213" s="6" t="s">
        <v>172</v>
      </c>
      <c r="F213" s="16"/>
      <c r="G213" s="18">
        <f>SUM(G214)</f>
        <v>30000</v>
      </c>
      <c r="H213" s="11" t="s">
        <v>186</v>
      </c>
      <c r="I213" s="18">
        <f>SUM(I214)</f>
        <v>30000</v>
      </c>
    </row>
    <row r="214" spans="1:9" ht="30">
      <c r="A214" s="42" t="s">
        <v>263</v>
      </c>
      <c r="B214" s="16">
        <v>935</v>
      </c>
      <c r="C214" s="17">
        <v>4</v>
      </c>
      <c r="D214" s="17">
        <v>5</v>
      </c>
      <c r="E214" s="6" t="s">
        <v>172</v>
      </c>
      <c r="F214" s="16">
        <v>800</v>
      </c>
      <c r="G214" s="18">
        <f>SUM(G215)</f>
        <v>30000</v>
      </c>
      <c r="H214" s="11" t="s">
        <v>186</v>
      </c>
      <c r="I214" s="18">
        <f>SUM(I215)</f>
        <v>30000</v>
      </c>
    </row>
    <row r="215" spans="1:9" ht="75">
      <c r="A215" s="41" t="s">
        <v>166</v>
      </c>
      <c r="B215" s="16">
        <v>935</v>
      </c>
      <c r="C215" s="17">
        <v>4</v>
      </c>
      <c r="D215" s="17">
        <v>5</v>
      </c>
      <c r="E215" s="6" t="s">
        <v>172</v>
      </c>
      <c r="F215" s="16">
        <v>810</v>
      </c>
      <c r="G215" s="18">
        <v>30000</v>
      </c>
      <c r="H215" s="11" t="s">
        <v>186</v>
      </c>
      <c r="I215" s="18">
        <v>30000</v>
      </c>
    </row>
    <row r="216" spans="1:9" ht="105">
      <c r="A216" s="31" t="s">
        <v>173</v>
      </c>
      <c r="B216" s="16">
        <v>935</v>
      </c>
      <c r="C216" s="17">
        <v>4</v>
      </c>
      <c r="D216" s="17">
        <v>5</v>
      </c>
      <c r="E216" s="43" t="s">
        <v>174</v>
      </c>
      <c r="F216" s="16"/>
      <c r="G216" s="18">
        <f>SUM(G217)</f>
        <v>0</v>
      </c>
      <c r="H216" s="11"/>
      <c r="I216" s="18">
        <f>SUM(I217)</f>
        <v>0</v>
      </c>
    </row>
    <row r="217" spans="1:9" ht="30">
      <c r="A217" s="41" t="s">
        <v>168</v>
      </c>
      <c r="B217" s="16">
        <v>935</v>
      </c>
      <c r="C217" s="17">
        <v>4</v>
      </c>
      <c r="D217" s="17">
        <v>5</v>
      </c>
      <c r="E217" s="43" t="s">
        <v>174</v>
      </c>
      <c r="F217" s="22">
        <v>800</v>
      </c>
      <c r="G217" s="18">
        <f>SUM(G218)</f>
        <v>0</v>
      </c>
      <c r="H217" s="11"/>
      <c r="I217" s="18">
        <f>SUM(I218)</f>
        <v>0</v>
      </c>
    </row>
    <row r="218" spans="1:9" ht="75">
      <c r="A218" s="41" t="s">
        <v>166</v>
      </c>
      <c r="B218" s="16">
        <v>935</v>
      </c>
      <c r="C218" s="17">
        <v>4</v>
      </c>
      <c r="D218" s="17">
        <v>5</v>
      </c>
      <c r="E218" s="43" t="s">
        <v>174</v>
      </c>
      <c r="F218" s="16">
        <v>810</v>
      </c>
      <c r="G218" s="18">
        <v>0</v>
      </c>
      <c r="H218" s="11"/>
      <c r="I218" s="18">
        <v>0</v>
      </c>
    </row>
    <row r="219" spans="1:9" ht="47.25">
      <c r="A219" s="44" t="s">
        <v>52</v>
      </c>
      <c r="B219" s="14">
        <v>942</v>
      </c>
      <c r="C219" s="23"/>
      <c r="D219" s="23"/>
      <c r="E219" s="45"/>
      <c r="F219" s="23"/>
      <c r="G219" s="15">
        <f>SUM(G221)</f>
        <v>420000</v>
      </c>
      <c r="H219" s="12" t="s">
        <v>186</v>
      </c>
      <c r="I219" s="15">
        <f>SUM(I221)</f>
        <v>420000</v>
      </c>
    </row>
    <row r="220" spans="1:9">
      <c r="A220" s="25" t="s">
        <v>210</v>
      </c>
      <c r="B220" s="16">
        <v>942</v>
      </c>
      <c r="C220" s="17">
        <v>1</v>
      </c>
      <c r="D220" s="23"/>
      <c r="E220" s="23"/>
      <c r="F220" s="23"/>
      <c r="G220" s="18">
        <f>SUM(G221)</f>
        <v>420000</v>
      </c>
      <c r="H220" s="12" t="s">
        <v>186</v>
      </c>
      <c r="I220" s="18">
        <f>SUM(I221)</f>
        <v>420000</v>
      </c>
    </row>
    <row r="221" spans="1:9" ht="75">
      <c r="A221" s="25" t="s">
        <v>53</v>
      </c>
      <c r="B221" s="16">
        <v>942</v>
      </c>
      <c r="C221" s="17">
        <v>1</v>
      </c>
      <c r="D221" s="17">
        <v>3</v>
      </c>
      <c r="E221" s="23" t="s">
        <v>214</v>
      </c>
      <c r="F221" s="23"/>
      <c r="G221" s="18">
        <f>SUM(G222,G225)</f>
        <v>420000</v>
      </c>
      <c r="H221" s="12" t="s">
        <v>186</v>
      </c>
      <c r="I221" s="18">
        <f>SUM(I222,I225)</f>
        <v>420000</v>
      </c>
    </row>
    <row r="222" spans="1:9" ht="45">
      <c r="A222" s="25" t="s">
        <v>3</v>
      </c>
      <c r="B222" s="16">
        <v>942</v>
      </c>
      <c r="C222" s="17">
        <v>1</v>
      </c>
      <c r="D222" s="17">
        <v>3</v>
      </c>
      <c r="E222" s="23" t="s">
        <v>264</v>
      </c>
      <c r="F222" s="23"/>
      <c r="G222" s="18">
        <f>SUM(G223)</f>
        <v>395000</v>
      </c>
      <c r="H222" s="12" t="s">
        <v>186</v>
      </c>
      <c r="I222" s="18">
        <f>SUM(I223)</f>
        <v>395000</v>
      </c>
    </row>
    <row r="223" spans="1:9" ht="60" customHeight="1">
      <c r="A223" s="25" t="s">
        <v>4</v>
      </c>
      <c r="B223" s="16">
        <v>942</v>
      </c>
      <c r="C223" s="17">
        <v>1</v>
      </c>
      <c r="D223" s="17">
        <v>3</v>
      </c>
      <c r="E223" s="23" t="s">
        <v>265</v>
      </c>
      <c r="F223" s="16">
        <v>100</v>
      </c>
      <c r="G223" s="18">
        <f>SUM(G224)</f>
        <v>395000</v>
      </c>
      <c r="H223" s="11" t="s">
        <v>186</v>
      </c>
      <c r="I223" s="18">
        <f>SUM(I224)</f>
        <v>395000</v>
      </c>
    </row>
    <row r="224" spans="1:9" ht="45">
      <c r="A224" s="25" t="s">
        <v>0</v>
      </c>
      <c r="B224" s="16">
        <v>942</v>
      </c>
      <c r="C224" s="17">
        <v>1</v>
      </c>
      <c r="D224" s="17">
        <v>3</v>
      </c>
      <c r="E224" s="23" t="s">
        <v>265</v>
      </c>
      <c r="F224" s="16">
        <v>120</v>
      </c>
      <c r="G224" s="18">
        <v>395000</v>
      </c>
      <c r="H224" s="11" t="s">
        <v>186</v>
      </c>
      <c r="I224" s="18">
        <v>395000</v>
      </c>
    </row>
    <row r="225" spans="1:9" ht="30">
      <c r="A225" s="25" t="s">
        <v>19</v>
      </c>
      <c r="B225" s="16">
        <v>942</v>
      </c>
      <c r="C225" s="17">
        <v>1</v>
      </c>
      <c r="D225" s="17">
        <v>3</v>
      </c>
      <c r="E225" s="23" t="s">
        <v>266</v>
      </c>
      <c r="F225" s="23"/>
      <c r="G225" s="18">
        <f>SUM(G226)</f>
        <v>25000</v>
      </c>
      <c r="H225" s="12" t="s">
        <v>186</v>
      </c>
      <c r="I225" s="18">
        <f>SUM(I226)</f>
        <v>25000</v>
      </c>
    </row>
    <row r="226" spans="1:9" ht="45">
      <c r="A226" s="25" t="s">
        <v>7</v>
      </c>
      <c r="B226" s="16">
        <v>942</v>
      </c>
      <c r="C226" s="17">
        <v>1</v>
      </c>
      <c r="D226" s="17">
        <v>3</v>
      </c>
      <c r="E226" s="23" t="s">
        <v>266</v>
      </c>
      <c r="F226" s="16">
        <v>200</v>
      </c>
      <c r="G226" s="18">
        <v>25000</v>
      </c>
      <c r="H226" s="11" t="s">
        <v>186</v>
      </c>
      <c r="I226" s="18">
        <v>25000</v>
      </c>
    </row>
    <row r="227" spans="1:9" ht="45">
      <c r="A227" s="25" t="s">
        <v>8</v>
      </c>
      <c r="B227" s="16">
        <v>942</v>
      </c>
      <c r="C227" s="17">
        <v>1</v>
      </c>
      <c r="D227" s="17">
        <v>3</v>
      </c>
      <c r="E227" s="23" t="s">
        <v>266</v>
      </c>
      <c r="F227" s="16">
        <v>240</v>
      </c>
      <c r="G227" s="18">
        <v>20000</v>
      </c>
      <c r="H227" s="11" t="s">
        <v>186</v>
      </c>
      <c r="I227" s="18">
        <v>20000</v>
      </c>
    </row>
    <row r="228" spans="1:9" ht="47.25">
      <c r="A228" s="35" t="s">
        <v>54</v>
      </c>
      <c r="B228" s="53">
        <v>958</v>
      </c>
      <c r="C228" s="20"/>
      <c r="D228" s="20"/>
      <c r="E228" s="20"/>
      <c r="F228" s="20"/>
      <c r="G228" s="54">
        <f>SUM(G229,G247,G257,G309)</f>
        <v>42481200</v>
      </c>
      <c r="H228" s="55"/>
      <c r="I228" s="54">
        <f>SUM(I229,I247,I257,I309)</f>
        <v>42614310</v>
      </c>
    </row>
    <row r="229" spans="1:9">
      <c r="A229" s="25" t="s">
        <v>55</v>
      </c>
      <c r="B229" s="16">
        <v>958</v>
      </c>
      <c r="C229" s="17">
        <v>1</v>
      </c>
      <c r="D229" s="23"/>
      <c r="E229" s="23"/>
      <c r="F229" s="23"/>
      <c r="G229" s="18">
        <f>SUM(G230)</f>
        <v>13645000</v>
      </c>
      <c r="H229" s="12" t="s">
        <v>186</v>
      </c>
      <c r="I229" s="18">
        <f>SUM(I230)</f>
        <v>13645000</v>
      </c>
    </row>
    <row r="230" spans="1:9">
      <c r="A230" s="25" t="s">
        <v>48</v>
      </c>
      <c r="B230" s="16">
        <v>958</v>
      </c>
      <c r="C230" s="17">
        <v>1</v>
      </c>
      <c r="D230" s="16">
        <v>13</v>
      </c>
      <c r="E230" s="23"/>
      <c r="F230" s="23"/>
      <c r="G230" s="18">
        <f>SUM(G231)</f>
        <v>13645000</v>
      </c>
      <c r="H230" s="12" t="s">
        <v>186</v>
      </c>
      <c r="I230" s="18">
        <f>SUM(I231)</f>
        <v>13645000</v>
      </c>
    </row>
    <row r="231" spans="1:9" ht="45">
      <c r="A231" s="25" t="s">
        <v>56</v>
      </c>
      <c r="B231" s="16">
        <v>958</v>
      </c>
      <c r="C231" s="17">
        <v>1</v>
      </c>
      <c r="D231" s="16">
        <v>13</v>
      </c>
      <c r="E231" s="23" t="s">
        <v>267</v>
      </c>
      <c r="F231" s="23"/>
      <c r="G231" s="18">
        <f>SUM(G232,G240)</f>
        <v>13645000</v>
      </c>
      <c r="H231" s="12" t="s">
        <v>186</v>
      </c>
      <c r="I231" s="18">
        <f>SUM(I232,I240)</f>
        <v>13645000</v>
      </c>
    </row>
    <row r="232" spans="1:9" ht="30">
      <c r="A232" s="29" t="s">
        <v>116</v>
      </c>
      <c r="B232" s="16">
        <v>958</v>
      </c>
      <c r="C232" s="17">
        <v>1</v>
      </c>
      <c r="D232" s="16">
        <v>13</v>
      </c>
      <c r="E232" s="20" t="s">
        <v>118</v>
      </c>
      <c r="F232" s="16"/>
      <c r="G232" s="18">
        <f>SUM(G233,G235,G237)</f>
        <v>2148000</v>
      </c>
      <c r="H232" s="11" t="s">
        <v>186</v>
      </c>
      <c r="I232" s="18">
        <f>SUM(I233,I235,I237)</f>
        <v>2148000</v>
      </c>
    </row>
    <row r="233" spans="1:9" ht="90">
      <c r="A233" s="3" t="s">
        <v>109</v>
      </c>
      <c r="B233" s="16">
        <v>958</v>
      </c>
      <c r="C233" s="17">
        <v>1</v>
      </c>
      <c r="D233" s="16">
        <v>13</v>
      </c>
      <c r="E233" s="20" t="s">
        <v>118</v>
      </c>
      <c r="F233" s="16">
        <v>100</v>
      </c>
      <c r="G233" s="18">
        <f>SUM(G234)</f>
        <v>1698000</v>
      </c>
      <c r="H233" s="11" t="s">
        <v>186</v>
      </c>
      <c r="I233" s="18">
        <f>SUM(I234)</f>
        <v>1698000</v>
      </c>
    </row>
    <row r="234" spans="1:9" ht="30">
      <c r="A234" s="29" t="s">
        <v>117</v>
      </c>
      <c r="B234" s="16">
        <v>958</v>
      </c>
      <c r="C234" s="17">
        <v>1</v>
      </c>
      <c r="D234" s="16">
        <v>13</v>
      </c>
      <c r="E234" s="20" t="s">
        <v>118</v>
      </c>
      <c r="F234" s="16">
        <v>110</v>
      </c>
      <c r="G234" s="18">
        <v>1698000</v>
      </c>
      <c r="H234" s="11" t="s">
        <v>186</v>
      </c>
      <c r="I234" s="18">
        <v>1698000</v>
      </c>
    </row>
    <row r="235" spans="1:9" ht="45">
      <c r="A235" s="3" t="s">
        <v>114</v>
      </c>
      <c r="B235" s="16">
        <v>958</v>
      </c>
      <c r="C235" s="17">
        <v>1</v>
      </c>
      <c r="D235" s="16">
        <v>13</v>
      </c>
      <c r="E235" s="20" t="s">
        <v>118</v>
      </c>
      <c r="F235" s="16">
        <v>200</v>
      </c>
      <c r="G235" s="18">
        <f>SUM(G236)</f>
        <v>385000</v>
      </c>
      <c r="H235" s="11" t="s">
        <v>186</v>
      </c>
      <c r="I235" s="18">
        <f>SUM(I236)</f>
        <v>385000</v>
      </c>
    </row>
    <row r="236" spans="1:9" ht="45">
      <c r="A236" s="3" t="s">
        <v>8</v>
      </c>
      <c r="B236" s="16">
        <v>958</v>
      </c>
      <c r="C236" s="17">
        <v>1</v>
      </c>
      <c r="D236" s="16">
        <v>13</v>
      </c>
      <c r="E236" s="20" t="s">
        <v>118</v>
      </c>
      <c r="F236" s="16">
        <v>240</v>
      </c>
      <c r="G236" s="18">
        <v>385000</v>
      </c>
      <c r="H236" s="11" t="s">
        <v>186</v>
      </c>
      <c r="I236" s="18">
        <v>385000</v>
      </c>
    </row>
    <row r="237" spans="1:9" ht="30">
      <c r="A237" s="29" t="s">
        <v>5</v>
      </c>
      <c r="B237" s="16">
        <v>958</v>
      </c>
      <c r="C237" s="17">
        <v>1</v>
      </c>
      <c r="D237" s="16">
        <v>13</v>
      </c>
      <c r="E237" s="20" t="s">
        <v>118</v>
      </c>
      <c r="F237" s="16">
        <v>800</v>
      </c>
      <c r="G237" s="18">
        <f>SUM(G239,G238)</f>
        <v>65000</v>
      </c>
      <c r="H237" s="11" t="s">
        <v>186</v>
      </c>
      <c r="I237" s="18">
        <f>SUM(I239,I238)</f>
        <v>65000</v>
      </c>
    </row>
    <row r="238" spans="1:9" ht="30">
      <c r="A238" s="29" t="s">
        <v>87</v>
      </c>
      <c r="B238" s="16">
        <v>958</v>
      </c>
      <c r="C238" s="17">
        <v>1</v>
      </c>
      <c r="D238" s="16">
        <v>13</v>
      </c>
      <c r="E238" s="20" t="s">
        <v>118</v>
      </c>
      <c r="F238" s="16">
        <v>830</v>
      </c>
      <c r="G238" s="18">
        <v>4000</v>
      </c>
      <c r="H238" s="11" t="s">
        <v>186</v>
      </c>
      <c r="I238" s="18">
        <v>4000</v>
      </c>
    </row>
    <row r="239" spans="1:9" ht="30">
      <c r="A239" s="29" t="s">
        <v>6</v>
      </c>
      <c r="B239" s="16">
        <v>958</v>
      </c>
      <c r="C239" s="17">
        <v>1</v>
      </c>
      <c r="D239" s="16">
        <v>13</v>
      </c>
      <c r="E239" s="20" t="s">
        <v>118</v>
      </c>
      <c r="F239" s="16">
        <v>850</v>
      </c>
      <c r="G239" s="18">
        <v>61000</v>
      </c>
      <c r="H239" s="11" t="s">
        <v>186</v>
      </c>
      <c r="I239" s="18">
        <v>61000</v>
      </c>
    </row>
    <row r="240" spans="1:9" ht="30">
      <c r="A240" s="25" t="s">
        <v>57</v>
      </c>
      <c r="B240" s="16">
        <v>958</v>
      </c>
      <c r="C240" s="17">
        <v>1</v>
      </c>
      <c r="D240" s="16">
        <v>13</v>
      </c>
      <c r="E240" s="20" t="s">
        <v>126</v>
      </c>
      <c r="F240" s="23"/>
      <c r="G240" s="18">
        <f>SUM(G241,G243,G245)</f>
        <v>11497000</v>
      </c>
      <c r="H240" s="12" t="s">
        <v>186</v>
      </c>
      <c r="I240" s="18">
        <f>SUM(I241,I243,I245)</f>
        <v>11497000</v>
      </c>
    </row>
    <row r="241" spans="1:9" ht="105">
      <c r="A241" s="25" t="s">
        <v>4</v>
      </c>
      <c r="B241" s="16">
        <v>958</v>
      </c>
      <c r="C241" s="17">
        <v>1</v>
      </c>
      <c r="D241" s="16">
        <v>13</v>
      </c>
      <c r="E241" s="20" t="s">
        <v>126</v>
      </c>
      <c r="F241" s="16">
        <v>100</v>
      </c>
      <c r="G241" s="18">
        <f>SUM(G242)</f>
        <v>5082000</v>
      </c>
      <c r="H241" s="11" t="s">
        <v>186</v>
      </c>
      <c r="I241" s="18">
        <f>SUM(I242)</f>
        <v>5082000</v>
      </c>
    </row>
    <row r="242" spans="1:9" ht="32.25" customHeight="1">
      <c r="A242" s="25" t="s">
        <v>49</v>
      </c>
      <c r="B242" s="16">
        <v>958</v>
      </c>
      <c r="C242" s="17">
        <v>1</v>
      </c>
      <c r="D242" s="16">
        <v>13</v>
      </c>
      <c r="E242" s="20" t="s">
        <v>126</v>
      </c>
      <c r="F242" s="16">
        <v>110</v>
      </c>
      <c r="G242" s="18">
        <v>5082000</v>
      </c>
      <c r="H242" s="11" t="s">
        <v>186</v>
      </c>
      <c r="I242" s="18">
        <v>5082000</v>
      </c>
    </row>
    <row r="243" spans="1:9" ht="45">
      <c r="A243" s="25" t="s">
        <v>7</v>
      </c>
      <c r="B243" s="16">
        <v>958</v>
      </c>
      <c r="C243" s="17">
        <v>1</v>
      </c>
      <c r="D243" s="16">
        <v>13</v>
      </c>
      <c r="E243" s="20" t="s">
        <v>126</v>
      </c>
      <c r="F243" s="16">
        <v>200</v>
      </c>
      <c r="G243" s="18">
        <f>SUM(G244)</f>
        <v>6367000</v>
      </c>
      <c r="H243" s="11" t="s">
        <v>186</v>
      </c>
      <c r="I243" s="18">
        <f>SUM(I244)</f>
        <v>6367000</v>
      </c>
    </row>
    <row r="244" spans="1:9" ht="45">
      <c r="A244" s="25" t="s">
        <v>8</v>
      </c>
      <c r="B244" s="16">
        <v>958</v>
      </c>
      <c r="C244" s="17">
        <v>1</v>
      </c>
      <c r="D244" s="16">
        <v>13</v>
      </c>
      <c r="E244" s="20" t="s">
        <v>126</v>
      </c>
      <c r="F244" s="16">
        <v>240</v>
      </c>
      <c r="G244" s="18">
        <v>6367000</v>
      </c>
      <c r="H244" s="11" t="s">
        <v>186</v>
      </c>
      <c r="I244" s="18">
        <v>6367000</v>
      </c>
    </row>
    <row r="245" spans="1:9" ht="30">
      <c r="A245" s="29" t="s">
        <v>5</v>
      </c>
      <c r="B245" s="16">
        <v>958</v>
      </c>
      <c r="C245" s="17">
        <v>1</v>
      </c>
      <c r="D245" s="16">
        <v>13</v>
      </c>
      <c r="E245" s="20" t="s">
        <v>126</v>
      </c>
      <c r="F245" s="16">
        <v>800</v>
      </c>
      <c r="G245" s="18">
        <f>SUM(G246)</f>
        <v>48000</v>
      </c>
      <c r="H245" s="11" t="s">
        <v>186</v>
      </c>
      <c r="I245" s="18">
        <f>SUM(I246)</f>
        <v>48000</v>
      </c>
    </row>
    <row r="246" spans="1:9" ht="30">
      <c r="A246" s="29" t="s">
        <v>6</v>
      </c>
      <c r="B246" s="16">
        <v>958</v>
      </c>
      <c r="C246" s="17">
        <v>1</v>
      </c>
      <c r="D246" s="16">
        <v>13</v>
      </c>
      <c r="E246" s="20" t="s">
        <v>126</v>
      </c>
      <c r="F246" s="16">
        <v>850</v>
      </c>
      <c r="G246" s="18">
        <v>48000</v>
      </c>
      <c r="H246" s="11" t="s">
        <v>186</v>
      </c>
      <c r="I246" s="18">
        <v>48000</v>
      </c>
    </row>
    <row r="247" spans="1:9">
      <c r="A247" s="25" t="s">
        <v>268</v>
      </c>
      <c r="B247" s="16">
        <v>958</v>
      </c>
      <c r="C247" s="17">
        <v>7</v>
      </c>
      <c r="D247" s="23"/>
      <c r="E247" s="23"/>
      <c r="F247" s="23"/>
      <c r="G247" s="18">
        <f>SUM(G248)</f>
        <v>1470200</v>
      </c>
      <c r="H247" s="12" t="s">
        <v>186</v>
      </c>
      <c r="I247" s="18">
        <f>SUM(I248)</f>
        <v>1470200</v>
      </c>
    </row>
    <row r="248" spans="1:9">
      <c r="A248" s="25" t="s">
        <v>58</v>
      </c>
      <c r="B248" s="16">
        <v>958</v>
      </c>
      <c r="C248" s="17">
        <v>7</v>
      </c>
      <c r="D248" s="17">
        <v>3</v>
      </c>
      <c r="E248" s="23"/>
      <c r="F248" s="23"/>
      <c r="G248" s="18">
        <f>SUM(G249,G253)</f>
        <v>1470200</v>
      </c>
      <c r="H248" s="12" t="s">
        <v>186</v>
      </c>
      <c r="I248" s="18">
        <f>SUM(I249,I253)</f>
        <v>1470200</v>
      </c>
    </row>
    <row r="249" spans="1:9" ht="30">
      <c r="A249" s="25" t="s">
        <v>59</v>
      </c>
      <c r="B249" s="16">
        <v>958</v>
      </c>
      <c r="C249" s="17">
        <v>7</v>
      </c>
      <c r="D249" s="17">
        <v>3</v>
      </c>
      <c r="E249" s="23" t="s">
        <v>269</v>
      </c>
      <c r="F249" s="23"/>
      <c r="G249" s="18">
        <f t="shared" ref="G249:I251" si="25">SUM(G250)</f>
        <v>45000</v>
      </c>
      <c r="H249" s="12" t="s">
        <v>186</v>
      </c>
      <c r="I249" s="18">
        <f t="shared" si="25"/>
        <v>45000</v>
      </c>
    </row>
    <row r="250" spans="1:9" ht="45">
      <c r="A250" s="25" t="s">
        <v>60</v>
      </c>
      <c r="B250" s="16">
        <v>958</v>
      </c>
      <c r="C250" s="17">
        <v>7</v>
      </c>
      <c r="D250" s="17">
        <v>3</v>
      </c>
      <c r="E250" s="23" t="s">
        <v>270</v>
      </c>
      <c r="F250" s="23"/>
      <c r="G250" s="18">
        <f t="shared" si="25"/>
        <v>45000</v>
      </c>
      <c r="H250" s="12" t="s">
        <v>186</v>
      </c>
      <c r="I250" s="18">
        <f t="shared" si="25"/>
        <v>45000</v>
      </c>
    </row>
    <row r="251" spans="1:9" ht="45">
      <c r="A251" s="25" t="s">
        <v>7</v>
      </c>
      <c r="B251" s="16">
        <v>958</v>
      </c>
      <c r="C251" s="17">
        <v>7</v>
      </c>
      <c r="D251" s="17">
        <v>3</v>
      </c>
      <c r="E251" s="23" t="s">
        <v>270</v>
      </c>
      <c r="F251" s="16">
        <v>200</v>
      </c>
      <c r="G251" s="18">
        <f t="shared" si="25"/>
        <v>45000</v>
      </c>
      <c r="H251" s="11" t="s">
        <v>186</v>
      </c>
      <c r="I251" s="18">
        <f t="shared" si="25"/>
        <v>45000</v>
      </c>
    </row>
    <row r="252" spans="1:9" ht="45">
      <c r="A252" s="25" t="s">
        <v>8</v>
      </c>
      <c r="B252" s="16">
        <v>958</v>
      </c>
      <c r="C252" s="17">
        <v>7</v>
      </c>
      <c r="D252" s="17">
        <v>3</v>
      </c>
      <c r="E252" s="23" t="s">
        <v>270</v>
      </c>
      <c r="F252" s="16">
        <v>240</v>
      </c>
      <c r="G252" s="18">
        <v>45000</v>
      </c>
      <c r="H252" s="11" t="s">
        <v>186</v>
      </c>
      <c r="I252" s="18">
        <v>45000</v>
      </c>
    </row>
    <row r="253" spans="1:9" ht="45">
      <c r="A253" s="25" t="s">
        <v>61</v>
      </c>
      <c r="B253" s="16">
        <v>958</v>
      </c>
      <c r="C253" s="17">
        <v>7</v>
      </c>
      <c r="D253" s="17">
        <v>3</v>
      </c>
      <c r="E253" s="23" t="s">
        <v>271</v>
      </c>
      <c r="F253" s="23"/>
      <c r="G253" s="18">
        <f t="shared" ref="G253:I255" si="26">SUM(G254)</f>
        <v>1425200</v>
      </c>
      <c r="H253" s="12" t="s">
        <v>186</v>
      </c>
      <c r="I253" s="18">
        <f t="shared" si="26"/>
        <v>1425200</v>
      </c>
    </row>
    <row r="254" spans="1:9" ht="45">
      <c r="A254" s="25" t="s">
        <v>60</v>
      </c>
      <c r="B254" s="16">
        <v>958</v>
      </c>
      <c r="C254" s="17">
        <v>7</v>
      </c>
      <c r="D254" s="17">
        <v>3</v>
      </c>
      <c r="E254" s="23" t="s">
        <v>272</v>
      </c>
      <c r="F254" s="23"/>
      <c r="G254" s="18">
        <f t="shared" si="26"/>
        <v>1425200</v>
      </c>
      <c r="H254" s="12" t="s">
        <v>186</v>
      </c>
      <c r="I254" s="18">
        <f t="shared" si="26"/>
        <v>1425200</v>
      </c>
    </row>
    <row r="255" spans="1:9" ht="61.5" customHeight="1">
      <c r="A255" s="25" t="s">
        <v>4</v>
      </c>
      <c r="B255" s="16">
        <v>958</v>
      </c>
      <c r="C255" s="17">
        <v>7</v>
      </c>
      <c r="D255" s="17">
        <v>3</v>
      </c>
      <c r="E255" s="23" t="s">
        <v>272</v>
      </c>
      <c r="F255" s="16">
        <v>100</v>
      </c>
      <c r="G255" s="18">
        <f t="shared" si="26"/>
        <v>1425200</v>
      </c>
      <c r="H255" s="11" t="s">
        <v>186</v>
      </c>
      <c r="I255" s="18">
        <f t="shared" si="26"/>
        <v>1425200</v>
      </c>
    </row>
    <row r="256" spans="1:9" ht="30">
      <c r="A256" s="25" t="s">
        <v>49</v>
      </c>
      <c r="B256" s="16">
        <v>958</v>
      </c>
      <c r="C256" s="17">
        <v>7</v>
      </c>
      <c r="D256" s="17">
        <v>3</v>
      </c>
      <c r="E256" s="23" t="s">
        <v>272</v>
      </c>
      <c r="F256" s="16">
        <v>110</v>
      </c>
      <c r="G256" s="18">
        <v>1425200</v>
      </c>
      <c r="H256" s="11" t="s">
        <v>186</v>
      </c>
      <c r="I256" s="18">
        <v>1425200</v>
      </c>
    </row>
    <row r="257" spans="1:9">
      <c r="A257" s="25" t="s">
        <v>273</v>
      </c>
      <c r="B257" s="16">
        <v>958</v>
      </c>
      <c r="C257" s="17">
        <v>8</v>
      </c>
      <c r="D257" s="23"/>
      <c r="E257" s="23"/>
      <c r="F257" s="23"/>
      <c r="G257" s="18">
        <f>SUM(G258,G280)</f>
        <v>27092000</v>
      </c>
      <c r="H257" s="13" t="s">
        <v>340</v>
      </c>
      <c r="I257" s="18">
        <f>SUM(I258,I280)</f>
        <v>27225110</v>
      </c>
    </row>
    <row r="258" spans="1:9">
      <c r="A258" s="25" t="s">
        <v>274</v>
      </c>
      <c r="B258" s="16">
        <v>958</v>
      </c>
      <c r="C258" s="17">
        <v>8</v>
      </c>
      <c r="D258" s="17">
        <v>1</v>
      </c>
      <c r="E258" s="23"/>
      <c r="F258" s="23"/>
      <c r="G258" s="18">
        <f>SUM(G259,G263)</f>
        <v>19063200</v>
      </c>
      <c r="H258" s="13" t="s">
        <v>340</v>
      </c>
      <c r="I258" s="18">
        <f>SUM(I259,I263)</f>
        <v>19196310</v>
      </c>
    </row>
    <row r="259" spans="1:9" ht="30">
      <c r="A259" s="25" t="s">
        <v>62</v>
      </c>
      <c r="B259" s="16">
        <v>958</v>
      </c>
      <c r="C259" s="17">
        <v>8</v>
      </c>
      <c r="D259" s="17">
        <v>1</v>
      </c>
      <c r="E259" s="23" t="s">
        <v>275</v>
      </c>
      <c r="F259" s="23"/>
      <c r="G259" s="18">
        <f t="shared" ref="G259:I261" si="27">SUM(G260)</f>
        <v>175000</v>
      </c>
      <c r="H259" s="12" t="s">
        <v>186</v>
      </c>
      <c r="I259" s="18">
        <f t="shared" si="27"/>
        <v>175000</v>
      </c>
    </row>
    <row r="260" spans="1:9" ht="45">
      <c r="A260" s="25" t="s">
        <v>63</v>
      </c>
      <c r="B260" s="16">
        <v>958</v>
      </c>
      <c r="C260" s="17">
        <v>8</v>
      </c>
      <c r="D260" s="17">
        <v>1</v>
      </c>
      <c r="E260" s="20" t="s">
        <v>127</v>
      </c>
      <c r="F260" s="23"/>
      <c r="G260" s="18">
        <f t="shared" si="27"/>
        <v>175000</v>
      </c>
      <c r="H260" s="12" t="s">
        <v>186</v>
      </c>
      <c r="I260" s="18">
        <f t="shared" si="27"/>
        <v>175000</v>
      </c>
    </row>
    <row r="261" spans="1:9" ht="45">
      <c r="A261" s="3" t="s">
        <v>9</v>
      </c>
      <c r="B261" s="16">
        <v>958</v>
      </c>
      <c r="C261" s="17">
        <v>8</v>
      </c>
      <c r="D261" s="17">
        <v>1</v>
      </c>
      <c r="E261" s="20" t="s">
        <v>127</v>
      </c>
      <c r="F261" s="16">
        <v>600</v>
      </c>
      <c r="G261" s="18">
        <f t="shared" si="27"/>
        <v>175000</v>
      </c>
      <c r="H261" s="11" t="s">
        <v>186</v>
      </c>
      <c r="I261" s="18">
        <f t="shared" si="27"/>
        <v>175000</v>
      </c>
    </row>
    <row r="262" spans="1:9" ht="30">
      <c r="A262" s="29" t="s">
        <v>22</v>
      </c>
      <c r="B262" s="16">
        <v>958</v>
      </c>
      <c r="C262" s="17">
        <v>8</v>
      </c>
      <c r="D262" s="17">
        <v>1</v>
      </c>
      <c r="E262" s="20" t="s">
        <v>127</v>
      </c>
      <c r="F262" s="16">
        <v>610</v>
      </c>
      <c r="G262" s="18">
        <v>175000</v>
      </c>
      <c r="H262" s="11" t="s">
        <v>186</v>
      </c>
      <c r="I262" s="18">
        <v>175000</v>
      </c>
    </row>
    <row r="263" spans="1:9" ht="30">
      <c r="A263" s="25" t="s">
        <v>59</v>
      </c>
      <c r="B263" s="16">
        <v>958</v>
      </c>
      <c r="C263" s="17">
        <v>8</v>
      </c>
      <c r="D263" s="17">
        <v>1</v>
      </c>
      <c r="E263" s="23" t="s">
        <v>269</v>
      </c>
      <c r="F263" s="23"/>
      <c r="G263" s="18">
        <f>SUM(G264,G267,G270)</f>
        <v>18888200</v>
      </c>
      <c r="H263" s="13" t="s">
        <v>340</v>
      </c>
      <c r="I263" s="18">
        <f>SUM(I264,I267,I270,I273,I276)</f>
        <v>19021310</v>
      </c>
    </row>
    <row r="264" spans="1:9" ht="45">
      <c r="A264" s="25" t="s">
        <v>64</v>
      </c>
      <c r="B264" s="16">
        <v>958</v>
      </c>
      <c r="C264" s="17">
        <v>8</v>
      </c>
      <c r="D264" s="17">
        <v>1</v>
      </c>
      <c r="E264" s="20" t="s">
        <v>128</v>
      </c>
      <c r="F264" s="23"/>
      <c r="G264" s="18">
        <f>SUM(G265)</f>
        <v>10835955</v>
      </c>
      <c r="H264" s="12" t="s">
        <v>186</v>
      </c>
      <c r="I264" s="18">
        <f>SUM(I265)</f>
        <v>10835955</v>
      </c>
    </row>
    <row r="265" spans="1:9" ht="52.5" customHeight="1">
      <c r="A265" s="3" t="s">
        <v>9</v>
      </c>
      <c r="B265" s="16">
        <v>958</v>
      </c>
      <c r="C265" s="17">
        <v>8</v>
      </c>
      <c r="D265" s="17">
        <v>1</v>
      </c>
      <c r="E265" s="20" t="s">
        <v>128</v>
      </c>
      <c r="F265" s="16">
        <v>600</v>
      </c>
      <c r="G265" s="18">
        <f>SUM(G266)</f>
        <v>10835955</v>
      </c>
      <c r="H265" s="12" t="s">
        <v>186</v>
      </c>
      <c r="I265" s="18">
        <f>SUM(I266)</f>
        <v>10835955</v>
      </c>
    </row>
    <row r="266" spans="1:9" ht="30">
      <c r="A266" s="29" t="s">
        <v>22</v>
      </c>
      <c r="B266" s="16">
        <v>958</v>
      </c>
      <c r="C266" s="17">
        <v>8</v>
      </c>
      <c r="D266" s="17">
        <v>1</v>
      </c>
      <c r="E266" s="20" t="s">
        <v>128</v>
      </c>
      <c r="F266" s="16">
        <v>610</v>
      </c>
      <c r="G266" s="18">
        <v>10835955</v>
      </c>
      <c r="H266" s="12" t="s">
        <v>186</v>
      </c>
      <c r="I266" s="18">
        <v>10835955</v>
      </c>
    </row>
    <row r="267" spans="1:9" ht="45">
      <c r="A267" s="25" t="s">
        <v>63</v>
      </c>
      <c r="B267" s="16">
        <v>958</v>
      </c>
      <c r="C267" s="17">
        <v>8</v>
      </c>
      <c r="D267" s="17">
        <v>1</v>
      </c>
      <c r="E267" s="20" t="s">
        <v>129</v>
      </c>
      <c r="F267" s="23"/>
      <c r="G267" s="18">
        <f>SUM(G268)</f>
        <v>7249800</v>
      </c>
      <c r="H267" s="13" t="s">
        <v>331</v>
      </c>
      <c r="I267" s="18">
        <f>SUM(I268)</f>
        <v>7245211</v>
      </c>
    </row>
    <row r="268" spans="1:9" ht="49.5" customHeight="1">
      <c r="A268" s="3" t="s">
        <v>9</v>
      </c>
      <c r="B268" s="16">
        <v>958</v>
      </c>
      <c r="C268" s="17">
        <v>8</v>
      </c>
      <c r="D268" s="17">
        <v>1</v>
      </c>
      <c r="E268" s="20" t="s">
        <v>129</v>
      </c>
      <c r="F268" s="16">
        <v>600</v>
      </c>
      <c r="G268" s="18">
        <f>SUM(G269)</f>
        <v>7249800</v>
      </c>
      <c r="H268" s="13" t="s">
        <v>331</v>
      </c>
      <c r="I268" s="18">
        <f>SUM(I269)</f>
        <v>7245211</v>
      </c>
    </row>
    <row r="269" spans="1:9" ht="30">
      <c r="A269" s="29" t="s">
        <v>22</v>
      </c>
      <c r="B269" s="16">
        <v>958</v>
      </c>
      <c r="C269" s="17">
        <v>8</v>
      </c>
      <c r="D269" s="17">
        <v>1</v>
      </c>
      <c r="E269" s="20" t="s">
        <v>129</v>
      </c>
      <c r="F269" s="16">
        <v>610</v>
      </c>
      <c r="G269" s="18">
        <v>7249800</v>
      </c>
      <c r="H269" s="13" t="s">
        <v>331</v>
      </c>
      <c r="I269" s="18">
        <v>7245211</v>
      </c>
    </row>
    <row r="270" spans="1:9" ht="78" customHeight="1">
      <c r="A270" s="46" t="s">
        <v>188</v>
      </c>
      <c r="B270" s="16">
        <v>958</v>
      </c>
      <c r="C270" s="17">
        <v>8</v>
      </c>
      <c r="D270" s="17">
        <v>1</v>
      </c>
      <c r="E270" s="20" t="s">
        <v>189</v>
      </c>
      <c r="F270" s="16"/>
      <c r="G270" s="18">
        <f>SUM(G271)</f>
        <v>802445</v>
      </c>
      <c r="H270" s="13" t="s">
        <v>186</v>
      </c>
      <c r="I270" s="18">
        <f>SUM(I271)</f>
        <v>802445</v>
      </c>
    </row>
    <row r="271" spans="1:9" ht="45">
      <c r="A271" s="3" t="s">
        <v>9</v>
      </c>
      <c r="B271" s="16">
        <v>958</v>
      </c>
      <c r="C271" s="17">
        <v>8</v>
      </c>
      <c r="D271" s="17">
        <v>1</v>
      </c>
      <c r="E271" s="20" t="s">
        <v>189</v>
      </c>
      <c r="F271" s="16">
        <v>600</v>
      </c>
      <c r="G271" s="18">
        <f>SUM(G272)</f>
        <v>802445</v>
      </c>
      <c r="H271" s="13" t="s">
        <v>186</v>
      </c>
      <c r="I271" s="18">
        <f>SUM(I272)</f>
        <v>802445</v>
      </c>
    </row>
    <row r="272" spans="1:9" ht="30">
      <c r="A272" s="29" t="s">
        <v>22</v>
      </c>
      <c r="B272" s="16">
        <v>958</v>
      </c>
      <c r="C272" s="17">
        <v>8</v>
      </c>
      <c r="D272" s="17">
        <v>1</v>
      </c>
      <c r="E272" s="20" t="s">
        <v>189</v>
      </c>
      <c r="F272" s="16">
        <v>610</v>
      </c>
      <c r="G272" s="18">
        <v>802445</v>
      </c>
      <c r="H272" s="13" t="s">
        <v>186</v>
      </c>
      <c r="I272" s="18">
        <v>802445</v>
      </c>
    </row>
    <row r="273" spans="1:9" ht="45">
      <c r="A273" s="2" t="s">
        <v>332</v>
      </c>
      <c r="B273" s="16">
        <v>958</v>
      </c>
      <c r="C273" s="17">
        <v>8</v>
      </c>
      <c r="D273" s="17">
        <v>1</v>
      </c>
      <c r="E273" s="20" t="s">
        <v>333</v>
      </c>
      <c r="F273" s="16"/>
      <c r="G273" s="18">
        <f>SUM(G274)</f>
        <v>0</v>
      </c>
      <c r="H273" s="13" t="s">
        <v>334</v>
      </c>
      <c r="I273" s="18">
        <f>SUM(I274)</f>
        <v>35668</v>
      </c>
    </row>
    <row r="274" spans="1:9" ht="45">
      <c r="A274" s="1" t="s">
        <v>9</v>
      </c>
      <c r="B274" s="16">
        <v>958</v>
      </c>
      <c r="C274" s="17">
        <v>8</v>
      </c>
      <c r="D274" s="17">
        <v>1</v>
      </c>
      <c r="E274" s="20" t="s">
        <v>333</v>
      </c>
      <c r="F274" s="16">
        <v>600</v>
      </c>
      <c r="G274" s="18">
        <f>SUM(G275)</f>
        <v>0</v>
      </c>
      <c r="H274" s="13" t="s">
        <v>334</v>
      </c>
      <c r="I274" s="18">
        <f>SUM(I275)</f>
        <v>35668</v>
      </c>
    </row>
    <row r="275" spans="1:9" ht="30">
      <c r="A275" s="2" t="s">
        <v>22</v>
      </c>
      <c r="B275" s="16">
        <v>958</v>
      </c>
      <c r="C275" s="17">
        <v>8</v>
      </c>
      <c r="D275" s="17">
        <v>1</v>
      </c>
      <c r="E275" s="20" t="s">
        <v>333</v>
      </c>
      <c r="F275" s="16">
        <v>610</v>
      </c>
      <c r="G275" s="18"/>
      <c r="H275" s="13" t="s">
        <v>334</v>
      </c>
      <c r="I275" s="18">
        <v>35668</v>
      </c>
    </row>
    <row r="276" spans="1:9" ht="30">
      <c r="A276" s="56" t="s">
        <v>335</v>
      </c>
      <c r="B276" s="16">
        <v>958</v>
      </c>
      <c r="C276" s="17">
        <v>8</v>
      </c>
      <c r="D276" s="17">
        <v>1</v>
      </c>
      <c r="E276" s="20" t="s">
        <v>333</v>
      </c>
      <c r="F276" s="16"/>
      <c r="G276" s="18">
        <f>SUM(G277)</f>
        <v>0</v>
      </c>
      <c r="H276" s="13" t="s">
        <v>339</v>
      </c>
      <c r="I276" s="18">
        <f>SUM(I277)</f>
        <v>102031</v>
      </c>
    </row>
    <row r="277" spans="1:9" ht="45">
      <c r="A277" s="2" t="s">
        <v>336</v>
      </c>
      <c r="B277" s="16">
        <v>958</v>
      </c>
      <c r="C277" s="17">
        <v>8</v>
      </c>
      <c r="D277" s="17">
        <v>1</v>
      </c>
      <c r="E277" s="57" t="s">
        <v>337</v>
      </c>
      <c r="F277" s="16"/>
      <c r="G277" s="18">
        <f>SUM(G278)</f>
        <v>0</v>
      </c>
      <c r="H277" s="13" t="s">
        <v>339</v>
      </c>
      <c r="I277" s="18">
        <f>SUM(I278)</f>
        <v>102031</v>
      </c>
    </row>
    <row r="278" spans="1:9" ht="45">
      <c r="A278" s="1" t="s">
        <v>9</v>
      </c>
      <c r="B278" s="16">
        <v>958</v>
      </c>
      <c r="C278" s="17">
        <v>8</v>
      </c>
      <c r="D278" s="17">
        <v>1</v>
      </c>
      <c r="E278" s="57" t="s">
        <v>338</v>
      </c>
      <c r="F278" s="16">
        <v>600</v>
      </c>
      <c r="G278" s="18">
        <f>SUM(G279)</f>
        <v>0</v>
      </c>
      <c r="H278" s="13" t="s">
        <v>339</v>
      </c>
      <c r="I278" s="18">
        <f>SUM(I279)</f>
        <v>102031</v>
      </c>
    </row>
    <row r="279" spans="1:9" ht="30">
      <c r="A279" s="2" t="s">
        <v>22</v>
      </c>
      <c r="B279" s="16">
        <v>958</v>
      </c>
      <c r="C279" s="17">
        <v>8</v>
      </c>
      <c r="D279" s="17">
        <v>1</v>
      </c>
      <c r="E279" s="57" t="s">
        <v>338</v>
      </c>
      <c r="F279" s="16">
        <v>610</v>
      </c>
      <c r="G279" s="18"/>
      <c r="H279" s="13" t="s">
        <v>339</v>
      </c>
      <c r="I279" s="18">
        <v>102031</v>
      </c>
    </row>
    <row r="280" spans="1:9" ht="30">
      <c r="A280" s="25" t="s">
        <v>65</v>
      </c>
      <c r="B280" s="16">
        <v>958</v>
      </c>
      <c r="C280" s="17">
        <v>8</v>
      </c>
      <c r="D280" s="17">
        <v>4</v>
      </c>
      <c r="E280" s="23"/>
      <c r="F280" s="23"/>
      <c r="G280" s="18">
        <f>SUM(G281,G288,G297,G301,G285,G293)</f>
        <v>8028800</v>
      </c>
      <c r="H280" s="12" t="s">
        <v>186</v>
      </c>
      <c r="I280" s="18">
        <f>SUM(I281,I288,I297,I301,I285,I293)</f>
        <v>8028800</v>
      </c>
    </row>
    <row r="281" spans="1:9" ht="60">
      <c r="A281" s="25" t="s">
        <v>66</v>
      </c>
      <c r="B281" s="16">
        <v>958</v>
      </c>
      <c r="C281" s="17">
        <v>8</v>
      </c>
      <c r="D281" s="17">
        <v>4</v>
      </c>
      <c r="E281" s="23" t="s">
        <v>276</v>
      </c>
      <c r="F281" s="23"/>
      <c r="G281" s="18">
        <f>SUM(G282)</f>
        <v>316500</v>
      </c>
      <c r="H281" s="12" t="s">
        <v>186</v>
      </c>
      <c r="I281" s="18">
        <f>SUM(I282)</f>
        <v>316500</v>
      </c>
    </row>
    <row r="282" spans="1:9" ht="30">
      <c r="A282" s="25" t="s">
        <v>67</v>
      </c>
      <c r="B282" s="16">
        <v>958</v>
      </c>
      <c r="C282" s="17">
        <v>8</v>
      </c>
      <c r="D282" s="17">
        <v>4</v>
      </c>
      <c r="E282" s="20" t="s">
        <v>130</v>
      </c>
      <c r="F282" s="23"/>
      <c r="G282" s="18">
        <f t="shared" ref="G282:I283" si="28">SUM(G283)</f>
        <v>316500</v>
      </c>
      <c r="H282" s="12" t="s">
        <v>186</v>
      </c>
      <c r="I282" s="18">
        <f t="shared" si="28"/>
        <v>316500</v>
      </c>
    </row>
    <row r="283" spans="1:9" ht="45">
      <c r="A283" s="25" t="s">
        <v>7</v>
      </c>
      <c r="B283" s="16">
        <v>958</v>
      </c>
      <c r="C283" s="17">
        <v>8</v>
      </c>
      <c r="D283" s="17">
        <v>4</v>
      </c>
      <c r="E283" s="20" t="s">
        <v>130</v>
      </c>
      <c r="F283" s="16">
        <v>200</v>
      </c>
      <c r="G283" s="18">
        <f t="shared" si="28"/>
        <v>316500</v>
      </c>
      <c r="H283" s="11" t="s">
        <v>186</v>
      </c>
      <c r="I283" s="18">
        <f t="shared" si="28"/>
        <v>316500</v>
      </c>
    </row>
    <row r="284" spans="1:9" ht="45">
      <c r="A284" s="25" t="s">
        <v>8</v>
      </c>
      <c r="B284" s="16">
        <v>958</v>
      </c>
      <c r="C284" s="17">
        <v>8</v>
      </c>
      <c r="D284" s="17">
        <v>4</v>
      </c>
      <c r="E284" s="20" t="s">
        <v>130</v>
      </c>
      <c r="F284" s="16">
        <v>240</v>
      </c>
      <c r="G284" s="18">
        <v>316500</v>
      </c>
      <c r="H284" s="11" t="s">
        <v>186</v>
      </c>
      <c r="I284" s="18">
        <v>316500</v>
      </c>
    </row>
    <row r="285" spans="1:9" ht="30">
      <c r="A285" s="29" t="s">
        <v>59</v>
      </c>
      <c r="B285" s="16">
        <v>958</v>
      </c>
      <c r="C285" s="17">
        <v>8</v>
      </c>
      <c r="D285" s="17">
        <v>4</v>
      </c>
      <c r="E285" s="23" t="s">
        <v>269</v>
      </c>
      <c r="F285" s="16"/>
      <c r="G285" s="18">
        <f>SUM(G286)</f>
        <v>393000</v>
      </c>
      <c r="H285" s="11"/>
      <c r="I285" s="18">
        <f>SUM(I286)</f>
        <v>393000</v>
      </c>
    </row>
    <row r="286" spans="1:9" ht="45">
      <c r="A286" s="25" t="s">
        <v>7</v>
      </c>
      <c r="B286" s="16">
        <v>958</v>
      </c>
      <c r="C286" s="17">
        <v>8</v>
      </c>
      <c r="D286" s="17">
        <v>4</v>
      </c>
      <c r="E286" s="20" t="s">
        <v>131</v>
      </c>
      <c r="F286" s="16">
        <v>200</v>
      </c>
      <c r="G286" s="18">
        <f>SUM(G287)</f>
        <v>393000</v>
      </c>
      <c r="H286" s="11"/>
      <c r="I286" s="18">
        <f>SUM(I287)</f>
        <v>393000</v>
      </c>
    </row>
    <row r="287" spans="1:9" ht="45">
      <c r="A287" s="25" t="s">
        <v>8</v>
      </c>
      <c r="B287" s="16">
        <v>958</v>
      </c>
      <c r="C287" s="17">
        <v>8</v>
      </c>
      <c r="D287" s="17">
        <v>4</v>
      </c>
      <c r="E287" s="20" t="s">
        <v>131</v>
      </c>
      <c r="F287" s="16">
        <v>240</v>
      </c>
      <c r="G287" s="18">
        <v>393000</v>
      </c>
      <c r="H287" s="11"/>
      <c r="I287" s="18">
        <v>393000</v>
      </c>
    </row>
    <row r="288" spans="1:9" ht="45">
      <c r="A288" s="25" t="s">
        <v>68</v>
      </c>
      <c r="B288" s="16">
        <v>958</v>
      </c>
      <c r="C288" s="17">
        <v>8</v>
      </c>
      <c r="D288" s="17">
        <v>4</v>
      </c>
      <c r="E288" s="23" t="s">
        <v>231</v>
      </c>
      <c r="F288" s="23"/>
      <c r="G288" s="18">
        <f t="shared" ref="G288:I293" si="29">SUM(G289)</f>
        <v>40300</v>
      </c>
      <c r="H288" s="12" t="s">
        <v>186</v>
      </c>
      <c r="I288" s="18">
        <f t="shared" si="29"/>
        <v>40300</v>
      </c>
    </row>
    <row r="289" spans="1:9" ht="45">
      <c r="A289" s="25" t="s">
        <v>69</v>
      </c>
      <c r="B289" s="16">
        <v>958</v>
      </c>
      <c r="C289" s="17">
        <v>8</v>
      </c>
      <c r="D289" s="17">
        <v>4</v>
      </c>
      <c r="E289" s="23" t="s">
        <v>277</v>
      </c>
      <c r="F289" s="23"/>
      <c r="G289" s="18">
        <f t="shared" si="29"/>
        <v>40300</v>
      </c>
      <c r="H289" s="12" t="s">
        <v>186</v>
      </c>
      <c r="I289" s="18">
        <f t="shared" si="29"/>
        <v>40300</v>
      </c>
    </row>
    <row r="290" spans="1:9" ht="30">
      <c r="A290" s="25" t="s">
        <v>67</v>
      </c>
      <c r="B290" s="16">
        <v>958</v>
      </c>
      <c r="C290" s="17">
        <v>8</v>
      </c>
      <c r="D290" s="17">
        <v>4</v>
      </c>
      <c r="E290" s="20" t="s">
        <v>132</v>
      </c>
      <c r="F290" s="23"/>
      <c r="G290" s="18">
        <f t="shared" si="29"/>
        <v>40300</v>
      </c>
      <c r="H290" s="12" t="s">
        <v>186</v>
      </c>
      <c r="I290" s="18">
        <f t="shared" si="29"/>
        <v>40300</v>
      </c>
    </row>
    <row r="291" spans="1:9" ht="45">
      <c r="A291" s="25" t="s">
        <v>7</v>
      </c>
      <c r="B291" s="16">
        <v>958</v>
      </c>
      <c r="C291" s="17">
        <v>8</v>
      </c>
      <c r="D291" s="17">
        <v>4</v>
      </c>
      <c r="E291" s="20" t="s">
        <v>132</v>
      </c>
      <c r="F291" s="16">
        <v>200</v>
      </c>
      <c r="G291" s="18">
        <f t="shared" si="29"/>
        <v>40300</v>
      </c>
      <c r="H291" s="11" t="s">
        <v>186</v>
      </c>
      <c r="I291" s="18">
        <f t="shared" si="29"/>
        <v>40300</v>
      </c>
    </row>
    <row r="292" spans="1:9" ht="45">
      <c r="A292" s="25" t="s">
        <v>8</v>
      </c>
      <c r="B292" s="16">
        <v>958</v>
      </c>
      <c r="C292" s="17">
        <v>8</v>
      </c>
      <c r="D292" s="17">
        <v>4</v>
      </c>
      <c r="E292" s="20" t="s">
        <v>132</v>
      </c>
      <c r="F292" s="16">
        <v>240</v>
      </c>
      <c r="G292" s="18">
        <v>40300</v>
      </c>
      <c r="H292" s="11" t="s">
        <v>186</v>
      </c>
      <c r="I292" s="18">
        <v>40300</v>
      </c>
    </row>
    <row r="293" spans="1:9" ht="75">
      <c r="A293" s="47" t="s">
        <v>190</v>
      </c>
      <c r="B293" s="16">
        <v>958</v>
      </c>
      <c r="C293" s="17">
        <v>8</v>
      </c>
      <c r="D293" s="17">
        <v>4</v>
      </c>
      <c r="E293" s="20" t="s">
        <v>191</v>
      </c>
      <c r="F293" s="16"/>
      <c r="G293" s="18">
        <f t="shared" si="29"/>
        <v>85000</v>
      </c>
      <c r="H293" s="19" t="s">
        <v>186</v>
      </c>
      <c r="I293" s="18">
        <f t="shared" si="29"/>
        <v>85000</v>
      </c>
    </row>
    <row r="294" spans="1:9" ht="30">
      <c r="A294" s="25" t="s">
        <v>67</v>
      </c>
      <c r="B294" s="16">
        <v>958</v>
      </c>
      <c r="C294" s="17">
        <v>8</v>
      </c>
      <c r="D294" s="17">
        <v>4</v>
      </c>
      <c r="E294" s="20" t="s">
        <v>192</v>
      </c>
      <c r="F294" s="16"/>
      <c r="G294" s="18">
        <f t="shared" ref="G294:I294" si="30">SUM(G295)</f>
        <v>85000</v>
      </c>
      <c r="H294" s="19" t="s">
        <v>186</v>
      </c>
      <c r="I294" s="18">
        <f t="shared" si="30"/>
        <v>85000</v>
      </c>
    </row>
    <row r="295" spans="1:9" ht="45">
      <c r="A295" s="25" t="s">
        <v>7</v>
      </c>
      <c r="B295" s="16">
        <v>958</v>
      </c>
      <c r="C295" s="17">
        <v>8</v>
      </c>
      <c r="D295" s="17">
        <v>4</v>
      </c>
      <c r="E295" s="20" t="s">
        <v>192</v>
      </c>
      <c r="F295" s="16">
        <v>200</v>
      </c>
      <c r="G295" s="18">
        <f t="shared" ref="G295:I295" si="31">SUM(G296)</f>
        <v>85000</v>
      </c>
      <c r="H295" s="19" t="s">
        <v>186</v>
      </c>
      <c r="I295" s="18">
        <f t="shared" si="31"/>
        <v>85000</v>
      </c>
    </row>
    <row r="296" spans="1:9" ht="45">
      <c r="A296" s="25" t="s">
        <v>8</v>
      </c>
      <c r="B296" s="16">
        <v>958</v>
      </c>
      <c r="C296" s="17">
        <v>8</v>
      </c>
      <c r="D296" s="17">
        <v>4</v>
      </c>
      <c r="E296" s="20" t="s">
        <v>192</v>
      </c>
      <c r="F296" s="16">
        <v>240</v>
      </c>
      <c r="G296" s="18">
        <v>85000</v>
      </c>
      <c r="H296" s="19" t="s">
        <v>186</v>
      </c>
      <c r="I296" s="18">
        <v>85000</v>
      </c>
    </row>
    <row r="297" spans="1:9" ht="45">
      <c r="A297" s="25" t="s">
        <v>70</v>
      </c>
      <c r="B297" s="16">
        <v>958</v>
      </c>
      <c r="C297" s="17">
        <v>8</v>
      </c>
      <c r="D297" s="17">
        <v>4</v>
      </c>
      <c r="E297" s="23" t="s">
        <v>267</v>
      </c>
      <c r="F297" s="23"/>
      <c r="G297" s="18">
        <f t="shared" ref="G297:I299" si="32">SUM(G298)</f>
        <v>15000</v>
      </c>
      <c r="H297" s="12" t="s">
        <v>186</v>
      </c>
      <c r="I297" s="18">
        <f t="shared" si="32"/>
        <v>15000</v>
      </c>
    </row>
    <row r="298" spans="1:9" ht="30">
      <c r="A298" s="25" t="s">
        <v>67</v>
      </c>
      <c r="B298" s="16">
        <v>958</v>
      </c>
      <c r="C298" s="17">
        <v>8</v>
      </c>
      <c r="D298" s="17">
        <v>4</v>
      </c>
      <c r="E298" s="20" t="s">
        <v>133</v>
      </c>
      <c r="F298" s="23"/>
      <c r="G298" s="18">
        <f t="shared" si="32"/>
        <v>15000</v>
      </c>
      <c r="H298" s="12" t="s">
        <v>186</v>
      </c>
      <c r="I298" s="18">
        <f t="shared" si="32"/>
        <v>15000</v>
      </c>
    </row>
    <row r="299" spans="1:9" ht="45">
      <c r="A299" s="25" t="s">
        <v>7</v>
      </c>
      <c r="B299" s="16">
        <v>958</v>
      </c>
      <c r="C299" s="17">
        <v>8</v>
      </c>
      <c r="D299" s="17">
        <v>4</v>
      </c>
      <c r="E299" s="20" t="s">
        <v>133</v>
      </c>
      <c r="F299" s="16">
        <v>200</v>
      </c>
      <c r="G299" s="18">
        <f t="shared" si="32"/>
        <v>15000</v>
      </c>
      <c r="H299" s="11" t="s">
        <v>186</v>
      </c>
      <c r="I299" s="18">
        <f t="shared" si="32"/>
        <v>15000</v>
      </c>
    </row>
    <row r="300" spans="1:9" ht="45">
      <c r="A300" s="25" t="s">
        <v>8</v>
      </c>
      <c r="B300" s="16">
        <v>958</v>
      </c>
      <c r="C300" s="17">
        <v>8</v>
      </c>
      <c r="D300" s="17">
        <v>4</v>
      </c>
      <c r="E300" s="20" t="s">
        <v>133</v>
      </c>
      <c r="F300" s="16">
        <v>240</v>
      </c>
      <c r="G300" s="18">
        <v>15000</v>
      </c>
      <c r="H300" s="11" t="s">
        <v>186</v>
      </c>
      <c r="I300" s="18">
        <v>15000</v>
      </c>
    </row>
    <row r="301" spans="1:9" ht="30">
      <c r="A301" s="25" t="s">
        <v>17</v>
      </c>
      <c r="B301" s="16">
        <v>958</v>
      </c>
      <c r="C301" s="17">
        <v>8</v>
      </c>
      <c r="D301" s="17">
        <v>4</v>
      </c>
      <c r="E301" s="23" t="s">
        <v>225</v>
      </c>
      <c r="F301" s="23"/>
      <c r="G301" s="18">
        <f>SUM(G302)</f>
        <v>7179000</v>
      </c>
      <c r="H301" s="12" t="s">
        <v>186</v>
      </c>
      <c r="I301" s="18">
        <f>SUM(I302)</f>
        <v>7179000</v>
      </c>
    </row>
    <row r="302" spans="1:9" ht="30">
      <c r="A302" s="25" t="s">
        <v>67</v>
      </c>
      <c r="B302" s="16">
        <v>958</v>
      </c>
      <c r="C302" s="17">
        <v>8</v>
      </c>
      <c r="D302" s="17">
        <v>4</v>
      </c>
      <c r="E302" s="20" t="s">
        <v>134</v>
      </c>
      <c r="F302" s="23"/>
      <c r="G302" s="18">
        <f>SUM(G303,G305,G307)</f>
        <v>7179000</v>
      </c>
      <c r="H302" s="12" t="s">
        <v>186</v>
      </c>
      <c r="I302" s="18">
        <f>SUM(I303,I305,I307)</f>
        <v>7179000</v>
      </c>
    </row>
    <row r="303" spans="1:9" ht="64.5" customHeight="1">
      <c r="A303" s="25" t="s">
        <v>4</v>
      </c>
      <c r="B303" s="16">
        <v>958</v>
      </c>
      <c r="C303" s="17">
        <v>8</v>
      </c>
      <c r="D303" s="17">
        <v>4</v>
      </c>
      <c r="E303" s="20" t="s">
        <v>134</v>
      </c>
      <c r="F303" s="16">
        <v>100</v>
      </c>
      <c r="G303" s="18">
        <f>SUM(G304)</f>
        <v>5879000</v>
      </c>
      <c r="H303" s="11" t="s">
        <v>186</v>
      </c>
      <c r="I303" s="18">
        <f>SUM(I304)</f>
        <v>5879000</v>
      </c>
    </row>
    <row r="304" spans="1:9" ht="31.5" customHeight="1">
      <c r="A304" s="25" t="s">
        <v>49</v>
      </c>
      <c r="B304" s="16">
        <v>958</v>
      </c>
      <c r="C304" s="17">
        <v>8</v>
      </c>
      <c r="D304" s="17">
        <v>4</v>
      </c>
      <c r="E304" s="20" t="s">
        <v>134</v>
      </c>
      <c r="F304" s="16">
        <v>110</v>
      </c>
      <c r="G304" s="18">
        <v>5879000</v>
      </c>
      <c r="H304" s="11" t="s">
        <v>186</v>
      </c>
      <c r="I304" s="18">
        <v>5879000</v>
      </c>
    </row>
    <row r="305" spans="1:9" ht="45">
      <c r="A305" s="25" t="s">
        <v>7</v>
      </c>
      <c r="B305" s="16">
        <v>958</v>
      </c>
      <c r="C305" s="17">
        <v>8</v>
      </c>
      <c r="D305" s="17">
        <v>4</v>
      </c>
      <c r="E305" s="20" t="s">
        <v>134</v>
      </c>
      <c r="F305" s="16">
        <v>200</v>
      </c>
      <c r="G305" s="18">
        <f>SUM(G306)</f>
        <v>1282000</v>
      </c>
      <c r="H305" s="11" t="s">
        <v>186</v>
      </c>
      <c r="I305" s="18">
        <f>SUM(I306)</f>
        <v>1282000</v>
      </c>
    </row>
    <row r="306" spans="1:9" ht="45">
      <c r="A306" s="25" t="s">
        <v>8</v>
      </c>
      <c r="B306" s="16">
        <v>958</v>
      </c>
      <c r="C306" s="17">
        <v>8</v>
      </c>
      <c r="D306" s="17">
        <v>4</v>
      </c>
      <c r="E306" s="20" t="s">
        <v>134</v>
      </c>
      <c r="F306" s="16">
        <v>240</v>
      </c>
      <c r="G306" s="18">
        <v>1282000</v>
      </c>
      <c r="H306" s="11" t="s">
        <v>186</v>
      </c>
      <c r="I306" s="18">
        <v>1282000</v>
      </c>
    </row>
    <row r="307" spans="1:9" ht="30">
      <c r="A307" s="25" t="s">
        <v>5</v>
      </c>
      <c r="B307" s="16">
        <v>958</v>
      </c>
      <c r="C307" s="17">
        <v>8</v>
      </c>
      <c r="D307" s="17">
        <v>4</v>
      </c>
      <c r="E307" s="20" t="s">
        <v>134</v>
      </c>
      <c r="F307" s="16">
        <v>800</v>
      </c>
      <c r="G307" s="18">
        <f>SUM(G308)</f>
        <v>18000</v>
      </c>
      <c r="H307" s="11" t="s">
        <v>186</v>
      </c>
      <c r="I307" s="18">
        <f>SUM(I308)</f>
        <v>18000</v>
      </c>
    </row>
    <row r="308" spans="1:9" ht="30">
      <c r="A308" s="25" t="s">
        <v>6</v>
      </c>
      <c r="B308" s="16">
        <v>958</v>
      </c>
      <c r="C308" s="17">
        <v>8</v>
      </c>
      <c r="D308" s="17">
        <v>4</v>
      </c>
      <c r="E308" s="20" t="s">
        <v>134</v>
      </c>
      <c r="F308" s="16">
        <v>850</v>
      </c>
      <c r="G308" s="18">
        <v>18000</v>
      </c>
      <c r="H308" s="11" t="s">
        <v>186</v>
      </c>
      <c r="I308" s="18">
        <v>18000</v>
      </c>
    </row>
    <row r="309" spans="1:9">
      <c r="A309" s="25" t="s">
        <v>278</v>
      </c>
      <c r="B309" s="16">
        <v>958</v>
      </c>
      <c r="C309" s="16">
        <v>11</v>
      </c>
      <c r="D309" s="17">
        <v>0</v>
      </c>
      <c r="E309" s="23"/>
      <c r="F309" s="23"/>
      <c r="G309" s="18">
        <f>SUM(G310)</f>
        <v>274000</v>
      </c>
      <c r="H309" s="12" t="s">
        <v>186</v>
      </c>
      <c r="I309" s="18">
        <f>SUM(I310)</f>
        <v>274000</v>
      </c>
    </row>
    <row r="310" spans="1:9">
      <c r="A310" s="25" t="s">
        <v>279</v>
      </c>
      <c r="B310" s="16">
        <v>958</v>
      </c>
      <c r="C310" s="16">
        <v>11</v>
      </c>
      <c r="D310" s="17">
        <v>2</v>
      </c>
      <c r="E310" s="23"/>
      <c r="F310" s="23"/>
      <c r="G310" s="18">
        <f>SUM(G311,G315)</f>
        <v>274000</v>
      </c>
      <c r="H310" s="12" t="s">
        <v>186</v>
      </c>
      <c r="I310" s="18">
        <f>SUM(I311,I315)</f>
        <v>274000</v>
      </c>
    </row>
    <row r="311" spans="1:9" ht="30">
      <c r="A311" s="25" t="s">
        <v>59</v>
      </c>
      <c r="B311" s="16">
        <v>958</v>
      </c>
      <c r="C311" s="16">
        <v>11</v>
      </c>
      <c r="D311" s="17">
        <v>2</v>
      </c>
      <c r="E311" s="23" t="s">
        <v>269</v>
      </c>
      <c r="F311" s="23"/>
      <c r="G311" s="18">
        <f t="shared" ref="G311:I313" si="33">SUM(G312)</f>
        <v>52000</v>
      </c>
      <c r="H311" s="12" t="s">
        <v>186</v>
      </c>
      <c r="I311" s="18">
        <f t="shared" si="33"/>
        <v>52000</v>
      </c>
    </row>
    <row r="312" spans="1:9" ht="30">
      <c r="A312" s="25" t="s">
        <v>71</v>
      </c>
      <c r="B312" s="16">
        <v>958</v>
      </c>
      <c r="C312" s="16">
        <v>11</v>
      </c>
      <c r="D312" s="17">
        <v>2</v>
      </c>
      <c r="E312" s="23" t="s">
        <v>280</v>
      </c>
      <c r="F312" s="23"/>
      <c r="G312" s="18">
        <f t="shared" si="33"/>
        <v>52000</v>
      </c>
      <c r="H312" s="12" t="s">
        <v>186</v>
      </c>
      <c r="I312" s="18">
        <f t="shared" si="33"/>
        <v>52000</v>
      </c>
    </row>
    <row r="313" spans="1:9" ht="45">
      <c r="A313" s="25" t="s">
        <v>7</v>
      </c>
      <c r="B313" s="16">
        <v>958</v>
      </c>
      <c r="C313" s="16">
        <v>11</v>
      </c>
      <c r="D313" s="17">
        <v>2</v>
      </c>
      <c r="E313" s="23" t="s">
        <v>280</v>
      </c>
      <c r="F313" s="16">
        <v>200</v>
      </c>
      <c r="G313" s="18">
        <f t="shared" si="33"/>
        <v>52000</v>
      </c>
      <c r="H313" s="11" t="s">
        <v>186</v>
      </c>
      <c r="I313" s="18">
        <f t="shared" si="33"/>
        <v>52000</v>
      </c>
    </row>
    <row r="314" spans="1:9" ht="45">
      <c r="A314" s="25" t="s">
        <v>8</v>
      </c>
      <c r="B314" s="16">
        <v>958</v>
      </c>
      <c r="C314" s="16">
        <v>11</v>
      </c>
      <c r="D314" s="17">
        <v>2</v>
      </c>
      <c r="E314" s="23" t="s">
        <v>280</v>
      </c>
      <c r="F314" s="16">
        <v>240</v>
      </c>
      <c r="G314" s="18">
        <v>52000</v>
      </c>
      <c r="H314" s="11" t="s">
        <v>186</v>
      </c>
      <c r="I314" s="18">
        <v>52000</v>
      </c>
    </row>
    <row r="315" spans="1:9" ht="36" customHeight="1">
      <c r="A315" s="25" t="s">
        <v>72</v>
      </c>
      <c r="B315" s="16">
        <v>958</v>
      </c>
      <c r="C315" s="16">
        <v>11</v>
      </c>
      <c r="D315" s="17">
        <v>2</v>
      </c>
      <c r="E315" s="23" t="s">
        <v>281</v>
      </c>
      <c r="F315" s="23"/>
      <c r="G315" s="18">
        <f t="shared" ref="G315:I317" si="34">SUM(G316)</f>
        <v>222000</v>
      </c>
      <c r="H315" s="12" t="s">
        <v>186</v>
      </c>
      <c r="I315" s="18">
        <f t="shared" si="34"/>
        <v>222000</v>
      </c>
    </row>
    <row r="316" spans="1:9" ht="30">
      <c r="A316" s="25" t="s">
        <v>71</v>
      </c>
      <c r="B316" s="16">
        <v>958</v>
      </c>
      <c r="C316" s="16">
        <v>11</v>
      </c>
      <c r="D316" s="17">
        <v>2</v>
      </c>
      <c r="E316" s="23" t="s">
        <v>282</v>
      </c>
      <c r="F316" s="23"/>
      <c r="G316" s="18">
        <f t="shared" si="34"/>
        <v>222000</v>
      </c>
      <c r="H316" s="12" t="s">
        <v>186</v>
      </c>
      <c r="I316" s="18">
        <f t="shared" si="34"/>
        <v>222000</v>
      </c>
    </row>
    <row r="317" spans="1:9" ht="45">
      <c r="A317" s="25" t="s">
        <v>7</v>
      </c>
      <c r="B317" s="16">
        <v>958</v>
      </c>
      <c r="C317" s="16">
        <v>11</v>
      </c>
      <c r="D317" s="17">
        <v>2</v>
      </c>
      <c r="E317" s="23" t="s">
        <v>282</v>
      </c>
      <c r="F317" s="16">
        <v>200</v>
      </c>
      <c r="G317" s="18">
        <f t="shared" si="34"/>
        <v>222000</v>
      </c>
      <c r="H317" s="11" t="s">
        <v>186</v>
      </c>
      <c r="I317" s="18">
        <f t="shared" si="34"/>
        <v>222000</v>
      </c>
    </row>
    <row r="318" spans="1:9" ht="45">
      <c r="A318" s="25" t="s">
        <v>8</v>
      </c>
      <c r="B318" s="16">
        <v>958</v>
      </c>
      <c r="C318" s="16">
        <v>11</v>
      </c>
      <c r="D318" s="17">
        <v>2</v>
      </c>
      <c r="E318" s="23" t="s">
        <v>282</v>
      </c>
      <c r="F318" s="16">
        <v>240</v>
      </c>
      <c r="G318" s="18">
        <v>222000</v>
      </c>
      <c r="H318" s="11" t="s">
        <v>186</v>
      </c>
      <c r="I318" s="18">
        <v>222000</v>
      </c>
    </row>
    <row r="319" spans="1:9" ht="35.25" customHeight="1">
      <c r="A319" s="35" t="s">
        <v>73</v>
      </c>
      <c r="B319" s="14">
        <v>973</v>
      </c>
      <c r="C319" s="23"/>
      <c r="D319" s="23"/>
      <c r="E319" s="23"/>
      <c r="F319" s="23"/>
      <c r="G319" s="15">
        <f>SUM(G320)</f>
        <v>184796702</v>
      </c>
      <c r="H319" s="10" t="s">
        <v>351</v>
      </c>
      <c r="I319" s="15">
        <f>SUM(I320)</f>
        <v>187799571</v>
      </c>
    </row>
    <row r="320" spans="1:9">
      <c r="A320" s="25" t="s">
        <v>268</v>
      </c>
      <c r="B320" s="23"/>
      <c r="C320" s="17">
        <v>7</v>
      </c>
      <c r="D320" s="23"/>
      <c r="E320" s="23"/>
      <c r="F320" s="23"/>
      <c r="G320" s="18">
        <f>SUM(G321,G342,G401,G416)</f>
        <v>184796702</v>
      </c>
      <c r="H320" s="19" t="s">
        <v>341</v>
      </c>
      <c r="I320" s="18">
        <f>SUM(I321,I342,I401,I416)</f>
        <v>187799571</v>
      </c>
    </row>
    <row r="321" spans="1:9">
      <c r="A321" s="25" t="s">
        <v>74</v>
      </c>
      <c r="B321" s="16">
        <v>973</v>
      </c>
      <c r="C321" s="17">
        <v>7</v>
      </c>
      <c r="D321" s="17">
        <v>1</v>
      </c>
      <c r="E321" s="23"/>
      <c r="F321" s="23"/>
      <c r="G321" s="18">
        <f>SUM(G322,G338)</f>
        <v>10855590</v>
      </c>
      <c r="H321" s="19" t="s">
        <v>341</v>
      </c>
      <c r="I321" s="18">
        <f>SUM(I322,I338)</f>
        <v>13855590</v>
      </c>
    </row>
    <row r="322" spans="1:9" ht="45">
      <c r="A322" s="25" t="s">
        <v>61</v>
      </c>
      <c r="B322" s="16">
        <v>973</v>
      </c>
      <c r="C322" s="17">
        <v>7</v>
      </c>
      <c r="D322" s="17">
        <v>1</v>
      </c>
      <c r="E322" s="23" t="s">
        <v>271</v>
      </c>
      <c r="F322" s="23"/>
      <c r="G322" s="18">
        <f>SUM(G323,G330,G333)</f>
        <v>10795590</v>
      </c>
      <c r="H322" s="19" t="s">
        <v>341</v>
      </c>
      <c r="I322" s="18">
        <f>SUM(I323,I330,I333)</f>
        <v>13795590</v>
      </c>
    </row>
    <row r="323" spans="1:9" ht="45">
      <c r="A323" s="25" t="s">
        <v>75</v>
      </c>
      <c r="B323" s="16">
        <v>973</v>
      </c>
      <c r="C323" s="17">
        <v>7</v>
      </c>
      <c r="D323" s="17">
        <v>1</v>
      </c>
      <c r="E323" s="20" t="s">
        <v>135</v>
      </c>
      <c r="F323" s="23"/>
      <c r="G323" s="18">
        <f>SUM(G324,G326,G328)</f>
        <v>5875200</v>
      </c>
      <c r="H323" s="19" t="s">
        <v>341</v>
      </c>
      <c r="I323" s="18">
        <f>SUM(I324,I326,I328)</f>
        <v>8875200</v>
      </c>
    </row>
    <row r="324" spans="1:9" ht="63" customHeight="1">
      <c r="A324" s="25" t="s">
        <v>4</v>
      </c>
      <c r="B324" s="16">
        <v>973</v>
      </c>
      <c r="C324" s="17">
        <v>7</v>
      </c>
      <c r="D324" s="17">
        <v>1</v>
      </c>
      <c r="E324" s="20" t="s">
        <v>135</v>
      </c>
      <c r="F324" s="16">
        <v>100</v>
      </c>
      <c r="G324" s="18">
        <f>SUM(G325)</f>
        <v>4130000</v>
      </c>
      <c r="H324" s="19" t="s">
        <v>186</v>
      </c>
      <c r="I324" s="18">
        <f>SUM(I325)</f>
        <v>4130000</v>
      </c>
    </row>
    <row r="325" spans="1:9" ht="30">
      <c r="A325" s="25" t="s">
        <v>49</v>
      </c>
      <c r="B325" s="16">
        <v>973</v>
      </c>
      <c r="C325" s="17">
        <v>7</v>
      </c>
      <c r="D325" s="17">
        <v>1</v>
      </c>
      <c r="E325" s="20" t="s">
        <v>135</v>
      </c>
      <c r="F325" s="16">
        <v>110</v>
      </c>
      <c r="G325" s="18">
        <v>4130000</v>
      </c>
      <c r="H325" s="19" t="s">
        <v>186</v>
      </c>
      <c r="I325" s="18">
        <v>4130000</v>
      </c>
    </row>
    <row r="326" spans="1:9" ht="45">
      <c r="A326" s="25" t="s">
        <v>7</v>
      </c>
      <c r="B326" s="16">
        <v>973</v>
      </c>
      <c r="C326" s="17">
        <v>7</v>
      </c>
      <c r="D326" s="17">
        <v>1</v>
      </c>
      <c r="E326" s="20" t="s">
        <v>135</v>
      </c>
      <c r="F326" s="16">
        <v>200</v>
      </c>
      <c r="G326" s="18">
        <f>SUM(G327)</f>
        <v>1736200</v>
      </c>
      <c r="H326" s="19" t="s">
        <v>341</v>
      </c>
      <c r="I326" s="18">
        <f>SUM(I327)</f>
        <v>4736200</v>
      </c>
    </row>
    <row r="327" spans="1:9" ht="45">
      <c r="A327" s="25" t="s">
        <v>8</v>
      </c>
      <c r="B327" s="16">
        <v>973</v>
      </c>
      <c r="C327" s="17">
        <v>7</v>
      </c>
      <c r="D327" s="17">
        <v>1</v>
      </c>
      <c r="E327" s="20" t="s">
        <v>135</v>
      </c>
      <c r="F327" s="16">
        <v>240</v>
      </c>
      <c r="G327" s="18">
        <v>1736200</v>
      </c>
      <c r="H327" s="19" t="s">
        <v>341</v>
      </c>
      <c r="I327" s="18">
        <v>4736200</v>
      </c>
    </row>
    <row r="328" spans="1:9">
      <c r="A328" s="25" t="s">
        <v>5</v>
      </c>
      <c r="B328" s="16"/>
      <c r="C328" s="17"/>
      <c r="D328" s="17"/>
      <c r="E328" s="20"/>
      <c r="F328" s="16">
        <v>800</v>
      </c>
      <c r="G328" s="18">
        <f>SUM(G329)</f>
        <v>9000</v>
      </c>
      <c r="H328" s="11" t="s">
        <v>186</v>
      </c>
      <c r="I328" s="18">
        <f>SUM(I329)</f>
        <v>9000</v>
      </c>
    </row>
    <row r="329" spans="1:9">
      <c r="A329" s="25" t="s">
        <v>6</v>
      </c>
      <c r="B329" s="16"/>
      <c r="C329" s="17"/>
      <c r="D329" s="17"/>
      <c r="E329" s="20"/>
      <c r="F329" s="16">
        <v>850</v>
      </c>
      <c r="G329" s="18">
        <v>9000</v>
      </c>
      <c r="H329" s="11" t="s">
        <v>186</v>
      </c>
      <c r="I329" s="18">
        <v>9000</v>
      </c>
    </row>
    <row r="330" spans="1:9" ht="45">
      <c r="A330" s="25" t="s">
        <v>76</v>
      </c>
      <c r="B330" s="16">
        <v>973</v>
      </c>
      <c r="C330" s="17">
        <v>7</v>
      </c>
      <c r="D330" s="17">
        <v>1</v>
      </c>
      <c r="E330" s="23" t="s">
        <v>283</v>
      </c>
      <c r="F330" s="23"/>
      <c r="G330" s="18">
        <f>SUM(G331)</f>
        <v>520000</v>
      </c>
      <c r="H330" s="12" t="s">
        <v>186</v>
      </c>
      <c r="I330" s="18">
        <f>SUM(I331)</f>
        <v>520000</v>
      </c>
    </row>
    <row r="331" spans="1:9" ht="45">
      <c r="A331" s="25" t="s">
        <v>7</v>
      </c>
      <c r="B331" s="16">
        <v>973</v>
      </c>
      <c r="C331" s="17">
        <v>7</v>
      </c>
      <c r="D331" s="17">
        <v>1</v>
      </c>
      <c r="E331" s="23" t="s">
        <v>283</v>
      </c>
      <c r="F331" s="16">
        <v>200</v>
      </c>
      <c r="G331" s="18">
        <f>SUM(G332)</f>
        <v>520000</v>
      </c>
      <c r="H331" s="11" t="s">
        <v>186</v>
      </c>
      <c r="I331" s="18">
        <f>SUM(I332)</f>
        <v>520000</v>
      </c>
    </row>
    <row r="332" spans="1:9" ht="45">
      <c r="A332" s="25" t="s">
        <v>8</v>
      </c>
      <c r="B332" s="16">
        <v>973</v>
      </c>
      <c r="C332" s="17">
        <v>7</v>
      </c>
      <c r="D332" s="17">
        <v>1</v>
      </c>
      <c r="E332" s="23" t="s">
        <v>283</v>
      </c>
      <c r="F332" s="16">
        <v>240</v>
      </c>
      <c r="G332" s="18">
        <v>520000</v>
      </c>
      <c r="H332" s="11" t="s">
        <v>186</v>
      </c>
      <c r="I332" s="18">
        <v>520000</v>
      </c>
    </row>
    <row r="333" spans="1:9" ht="45">
      <c r="A333" s="25" t="s">
        <v>75</v>
      </c>
      <c r="B333" s="16">
        <v>973</v>
      </c>
      <c r="C333" s="17">
        <v>7</v>
      </c>
      <c r="D333" s="17">
        <v>1</v>
      </c>
      <c r="E333" s="23" t="s">
        <v>284</v>
      </c>
      <c r="F333" s="23"/>
      <c r="G333" s="18">
        <f>SUM(G334,G336)</f>
        <v>4400390</v>
      </c>
      <c r="H333" s="12" t="s">
        <v>186</v>
      </c>
      <c r="I333" s="18">
        <f>SUM(I334,I336)</f>
        <v>4400390</v>
      </c>
    </row>
    <row r="334" spans="1:9" ht="63.75" customHeight="1">
      <c r="A334" s="25" t="s">
        <v>4</v>
      </c>
      <c r="B334" s="16">
        <v>973</v>
      </c>
      <c r="C334" s="17">
        <v>7</v>
      </c>
      <c r="D334" s="17">
        <v>1</v>
      </c>
      <c r="E334" s="23" t="s">
        <v>284</v>
      </c>
      <c r="F334" s="16">
        <v>100</v>
      </c>
      <c r="G334" s="18">
        <f>SUM(G335)</f>
        <v>4369490</v>
      </c>
      <c r="H334" s="11" t="s">
        <v>186</v>
      </c>
      <c r="I334" s="18">
        <f>SUM(I335)</f>
        <v>4369490</v>
      </c>
    </row>
    <row r="335" spans="1:9" ht="30">
      <c r="A335" s="25" t="s">
        <v>49</v>
      </c>
      <c r="B335" s="16">
        <v>973</v>
      </c>
      <c r="C335" s="17">
        <v>7</v>
      </c>
      <c r="D335" s="17">
        <v>1</v>
      </c>
      <c r="E335" s="23" t="s">
        <v>284</v>
      </c>
      <c r="F335" s="16">
        <v>110</v>
      </c>
      <c r="G335" s="18">
        <v>4369490</v>
      </c>
      <c r="H335" s="11" t="s">
        <v>186</v>
      </c>
      <c r="I335" s="18">
        <v>4369490</v>
      </c>
    </row>
    <row r="336" spans="1:9" ht="45">
      <c r="A336" s="25" t="s">
        <v>7</v>
      </c>
      <c r="B336" s="16">
        <v>973</v>
      </c>
      <c r="C336" s="17">
        <v>7</v>
      </c>
      <c r="D336" s="17">
        <v>1</v>
      </c>
      <c r="E336" s="23" t="s">
        <v>284</v>
      </c>
      <c r="F336" s="16">
        <v>200</v>
      </c>
      <c r="G336" s="18">
        <f>SUM(G337)</f>
        <v>30900</v>
      </c>
      <c r="H336" s="11" t="s">
        <v>186</v>
      </c>
      <c r="I336" s="18">
        <f>SUM(I337)</f>
        <v>30900</v>
      </c>
    </row>
    <row r="337" spans="1:9" ht="45">
      <c r="A337" s="25" t="s">
        <v>8</v>
      </c>
      <c r="B337" s="16">
        <v>973</v>
      </c>
      <c r="C337" s="17">
        <v>7</v>
      </c>
      <c r="D337" s="17">
        <v>1</v>
      </c>
      <c r="E337" s="23" t="s">
        <v>284</v>
      </c>
      <c r="F337" s="16">
        <v>240</v>
      </c>
      <c r="G337" s="18">
        <v>30900</v>
      </c>
      <c r="H337" s="11" t="s">
        <v>186</v>
      </c>
      <c r="I337" s="18">
        <v>30900</v>
      </c>
    </row>
    <row r="338" spans="1:9" ht="75">
      <c r="A338" s="47" t="s">
        <v>193</v>
      </c>
      <c r="B338" s="16">
        <v>973</v>
      </c>
      <c r="C338" s="17">
        <v>7</v>
      </c>
      <c r="D338" s="17">
        <v>1</v>
      </c>
      <c r="E338" s="20" t="s">
        <v>195</v>
      </c>
      <c r="F338" s="16"/>
      <c r="G338" s="18">
        <f>SUM(G339)</f>
        <v>60000</v>
      </c>
      <c r="H338" s="19" t="s">
        <v>186</v>
      </c>
      <c r="I338" s="18">
        <f>SUM(I339)</f>
        <v>60000</v>
      </c>
    </row>
    <row r="339" spans="1:9" ht="30">
      <c r="A339" s="29" t="s">
        <v>194</v>
      </c>
      <c r="B339" s="16">
        <v>973</v>
      </c>
      <c r="C339" s="17">
        <v>7</v>
      </c>
      <c r="D339" s="17">
        <v>1</v>
      </c>
      <c r="E339" s="20" t="s">
        <v>195</v>
      </c>
      <c r="F339" s="16"/>
      <c r="G339" s="18">
        <f>SUM(G340)</f>
        <v>60000</v>
      </c>
      <c r="H339" s="19" t="s">
        <v>186</v>
      </c>
      <c r="I339" s="18">
        <f>SUM(I340)</f>
        <v>60000</v>
      </c>
    </row>
    <row r="340" spans="1:9" ht="45">
      <c r="A340" s="34" t="s">
        <v>7</v>
      </c>
      <c r="B340" s="16">
        <v>973</v>
      </c>
      <c r="C340" s="17">
        <v>7</v>
      </c>
      <c r="D340" s="17">
        <v>1</v>
      </c>
      <c r="E340" s="20" t="s">
        <v>195</v>
      </c>
      <c r="F340" s="16">
        <v>200</v>
      </c>
      <c r="G340" s="18">
        <f>SUM(G341)</f>
        <v>60000</v>
      </c>
      <c r="H340" s="19" t="s">
        <v>186</v>
      </c>
      <c r="I340" s="18">
        <f>SUM(I341)</f>
        <v>60000</v>
      </c>
    </row>
    <row r="341" spans="1:9" ht="45">
      <c r="A341" s="34" t="s">
        <v>8</v>
      </c>
      <c r="B341" s="16">
        <v>973</v>
      </c>
      <c r="C341" s="17">
        <v>7</v>
      </c>
      <c r="D341" s="17">
        <v>1</v>
      </c>
      <c r="E341" s="20" t="s">
        <v>195</v>
      </c>
      <c r="F341" s="16">
        <v>240</v>
      </c>
      <c r="G341" s="18">
        <v>60000</v>
      </c>
      <c r="H341" s="19" t="s">
        <v>186</v>
      </c>
      <c r="I341" s="18">
        <v>60000</v>
      </c>
    </row>
    <row r="342" spans="1:9">
      <c r="A342" s="25" t="s">
        <v>285</v>
      </c>
      <c r="B342" s="16">
        <v>973</v>
      </c>
      <c r="C342" s="17">
        <v>7</v>
      </c>
      <c r="D342" s="17">
        <v>2</v>
      </c>
      <c r="E342" s="23"/>
      <c r="F342" s="23"/>
      <c r="G342" s="18">
        <f>SUM(G343,G347,G387,G391,G395)</f>
        <v>153970580</v>
      </c>
      <c r="H342" s="13" t="s">
        <v>186</v>
      </c>
      <c r="I342" s="18">
        <f>SUM(I343,I347,I387,I391,I395)</f>
        <v>153970580</v>
      </c>
    </row>
    <row r="343" spans="1:9" ht="60">
      <c r="A343" s="48" t="s">
        <v>110</v>
      </c>
      <c r="B343" s="16">
        <v>973</v>
      </c>
      <c r="C343" s="17">
        <v>7</v>
      </c>
      <c r="D343" s="17">
        <v>2</v>
      </c>
      <c r="E343" s="6" t="s">
        <v>107</v>
      </c>
      <c r="F343" s="23"/>
      <c r="G343" s="18">
        <f>SUM(G344)</f>
        <v>248500</v>
      </c>
      <c r="H343" s="12" t="s">
        <v>186</v>
      </c>
      <c r="I343" s="18">
        <f>SUM(I344)</f>
        <v>248500</v>
      </c>
    </row>
    <row r="344" spans="1:9" ht="45">
      <c r="A344" s="33" t="s">
        <v>178</v>
      </c>
      <c r="B344" s="16">
        <v>973</v>
      </c>
      <c r="C344" s="17">
        <v>7</v>
      </c>
      <c r="D344" s="17">
        <v>2</v>
      </c>
      <c r="E344" s="6" t="s">
        <v>179</v>
      </c>
      <c r="F344" s="23"/>
      <c r="G344" s="18">
        <f>SUM(G345)</f>
        <v>248500</v>
      </c>
      <c r="H344" s="12" t="s">
        <v>186</v>
      </c>
      <c r="I344" s="18">
        <f>SUM(I345)</f>
        <v>248500</v>
      </c>
    </row>
    <row r="345" spans="1:9" ht="45">
      <c r="A345" s="34" t="s">
        <v>7</v>
      </c>
      <c r="B345" s="16">
        <v>973</v>
      </c>
      <c r="C345" s="17">
        <v>7</v>
      </c>
      <c r="D345" s="17">
        <v>2</v>
      </c>
      <c r="E345" s="23"/>
      <c r="F345" s="23">
        <v>200</v>
      </c>
      <c r="G345" s="18">
        <f>SUM(G346)</f>
        <v>248500</v>
      </c>
      <c r="H345" s="12" t="s">
        <v>186</v>
      </c>
      <c r="I345" s="18">
        <f>SUM(I346)</f>
        <v>248500</v>
      </c>
    </row>
    <row r="346" spans="1:9" ht="45">
      <c r="A346" s="34" t="s">
        <v>8</v>
      </c>
      <c r="B346" s="16">
        <v>973</v>
      </c>
      <c r="C346" s="17">
        <v>7</v>
      </c>
      <c r="D346" s="17">
        <v>2</v>
      </c>
      <c r="E346" s="23"/>
      <c r="F346" s="23">
        <v>240</v>
      </c>
      <c r="G346" s="18">
        <v>248500</v>
      </c>
      <c r="H346" s="12" t="s">
        <v>186</v>
      </c>
      <c r="I346" s="18">
        <v>248500</v>
      </c>
    </row>
    <row r="347" spans="1:9" ht="45">
      <c r="A347" s="25" t="s">
        <v>61</v>
      </c>
      <c r="B347" s="16">
        <v>973</v>
      </c>
      <c r="C347" s="17">
        <v>7</v>
      </c>
      <c r="D347" s="17">
        <v>2</v>
      </c>
      <c r="E347" s="23" t="s">
        <v>271</v>
      </c>
      <c r="F347" s="23"/>
      <c r="G347" s="18">
        <f>SUM(G348,G351,G354,G366,G369,G372,G377,G380,G384)</f>
        <v>148477080</v>
      </c>
      <c r="H347" s="13"/>
      <c r="I347" s="18">
        <f>SUM(I348,I351,I354,I366,I369,I372,I377,I380,I384)</f>
        <v>148477080</v>
      </c>
    </row>
    <row r="348" spans="1:9" ht="45">
      <c r="A348" s="25" t="s">
        <v>77</v>
      </c>
      <c r="B348" s="16">
        <v>973</v>
      </c>
      <c r="C348" s="17">
        <v>7</v>
      </c>
      <c r="D348" s="17">
        <v>2</v>
      </c>
      <c r="E348" s="20" t="s">
        <v>136</v>
      </c>
      <c r="F348" s="23"/>
      <c r="G348" s="18">
        <f>SUM(G349)</f>
        <v>660000</v>
      </c>
      <c r="H348" s="12" t="s">
        <v>186</v>
      </c>
      <c r="I348" s="18">
        <f>SUM(I349)</f>
        <v>660000</v>
      </c>
    </row>
    <row r="349" spans="1:9" ht="45">
      <c r="A349" s="25" t="s">
        <v>7</v>
      </c>
      <c r="B349" s="16">
        <v>973</v>
      </c>
      <c r="C349" s="17">
        <v>7</v>
      </c>
      <c r="D349" s="17">
        <v>2</v>
      </c>
      <c r="E349" s="20" t="s">
        <v>136</v>
      </c>
      <c r="F349" s="16">
        <v>200</v>
      </c>
      <c r="G349" s="18">
        <f>SUM(G350)</f>
        <v>660000</v>
      </c>
      <c r="H349" s="11" t="s">
        <v>186</v>
      </c>
      <c r="I349" s="18">
        <f>SUM(I350)</f>
        <v>660000</v>
      </c>
    </row>
    <row r="350" spans="1:9" ht="45">
      <c r="A350" s="25" t="s">
        <v>8</v>
      </c>
      <c r="B350" s="16">
        <v>973</v>
      </c>
      <c r="C350" s="17">
        <v>7</v>
      </c>
      <c r="D350" s="17">
        <v>2</v>
      </c>
      <c r="E350" s="20" t="s">
        <v>136</v>
      </c>
      <c r="F350" s="16">
        <v>240</v>
      </c>
      <c r="G350" s="18">
        <v>660000</v>
      </c>
      <c r="H350" s="11" t="s">
        <v>186</v>
      </c>
      <c r="I350" s="18">
        <v>660000</v>
      </c>
    </row>
    <row r="351" spans="1:9" ht="45">
      <c r="A351" s="25" t="s">
        <v>78</v>
      </c>
      <c r="B351" s="16">
        <v>973</v>
      </c>
      <c r="C351" s="17">
        <v>7</v>
      </c>
      <c r="D351" s="17">
        <v>2</v>
      </c>
      <c r="E351" s="23" t="s">
        <v>286</v>
      </c>
      <c r="F351" s="23"/>
      <c r="G351" s="18">
        <f>SUM(G352)</f>
        <v>1280000</v>
      </c>
      <c r="H351" s="12" t="s">
        <v>186</v>
      </c>
      <c r="I351" s="18">
        <f>SUM(I352)</f>
        <v>1280000</v>
      </c>
    </row>
    <row r="352" spans="1:9" ht="45">
      <c r="A352" s="25" t="s">
        <v>7</v>
      </c>
      <c r="B352" s="16">
        <v>973</v>
      </c>
      <c r="C352" s="17">
        <v>7</v>
      </c>
      <c r="D352" s="17">
        <v>2</v>
      </c>
      <c r="E352" s="23" t="s">
        <v>286</v>
      </c>
      <c r="F352" s="16">
        <v>200</v>
      </c>
      <c r="G352" s="18">
        <f>SUM(G353)</f>
        <v>1280000</v>
      </c>
      <c r="H352" s="11" t="s">
        <v>186</v>
      </c>
      <c r="I352" s="18">
        <f>SUM(I353)</f>
        <v>1280000</v>
      </c>
    </row>
    <row r="353" spans="1:9" ht="45">
      <c r="A353" s="25" t="s">
        <v>8</v>
      </c>
      <c r="B353" s="16">
        <v>973</v>
      </c>
      <c r="C353" s="17">
        <v>7</v>
      </c>
      <c r="D353" s="17">
        <v>2</v>
      </c>
      <c r="E353" s="23" t="s">
        <v>286</v>
      </c>
      <c r="F353" s="16">
        <v>240</v>
      </c>
      <c r="G353" s="18">
        <v>1280000</v>
      </c>
      <c r="H353" s="11" t="s">
        <v>186</v>
      </c>
      <c r="I353" s="18">
        <v>1280000</v>
      </c>
    </row>
    <row r="354" spans="1:9" ht="45">
      <c r="A354" s="25" t="s">
        <v>79</v>
      </c>
      <c r="B354" s="16">
        <v>973</v>
      </c>
      <c r="C354" s="17">
        <v>7</v>
      </c>
      <c r="D354" s="17">
        <v>2</v>
      </c>
      <c r="E354" s="20" t="s">
        <v>137</v>
      </c>
      <c r="F354" s="23"/>
      <c r="G354" s="18">
        <f>SUM(G355,G357,G359,G363)</f>
        <v>35605361</v>
      </c>
      <c r="H354" s="19" t="s">
        <v>342</v>
      </c>
      <c r="I354" s="18">
        <f>SUM(I355,I357,I359,I361,I363)</f>
        <v>35605358</v>
      </c>
    </row>
    <row r="355" spans="1:9" ht="66.75" customHeight="1">
      <c r="A355" s="25" t="s">
        <v>4</v>
      </c>
      <c r="B355" s="16">
        <v>973</v>
      </c>
      <c r="C355" s="17">
        <v>7</v>
      </c>
      <c r="D355" s="17">
        <v>2</v>
      </c>
      <c r="E355" s="20" t="s">
        <v>137</v>
      </c>
      <c r="F355" s="16">
        <v>100</v>
      </c>
      <c r="G355" s="18">
        <f>SUM(G356)</f>
        <v>12044147</v>
      </c>
      <c r="H355" s="11" t="s">
        <v>186</v>
      </c>
      <c r="I355" s="18">
        <f>SUM(I356)</f>
        <v>12044147</v>
      </c>
    </row>
    <row r="356" spans="1:9" ht="30">
      <c r="A356" s="25" t="s">
        <v>49</v>
      </c>
      <c r="B356" s="16">
        <v>973</v>
      </c>
      <c r="C356" s="17">
        <v>7</v>
      </c>
      <c r="D356" s="17">
        <v>2</v>
      </c>
      <c r="E356" s="20" t="s">
        <v>137</v>
      </c>
      <c r="F356" s="16">
        <v>110</v>
      </c>
      <c r="G356" s="18">
        <v>12044147</v>
      </c>
      <c r="H356" s="11" t="s">
        <v>186</v>
      </c>
      <c r="I356" s="18">
        <v>12044147</v>
      </c>
    </row>
    <row r="357" spans="1:9" ht="45">
      <c r="A357" s="25" t="s">
        <v>7</v>
      </c>
      <c r="B357" s="16">
        <v>973</v>
      </c>
      <c r="C357" s="17">
        <v>7</v>
      </c>
      <c r="D357" s="17">
        <v>2</v>
      </c>
      <c r="E357" s="20" t="s">
        <v>137</v>
      </c>
      <c r="F357" s="16">
        <v>200</v>
      </c>
      <c r="G357" s="18">
        <f>SUM(G358)</f>
        <v>22628014</v>
      </c>
      <c r="H357" s="19" t="s">
        <v>343</v>
      </c>
      <c r="I357" s="18">
        <f>SUM(I358)</f>
        <v>22139629</v>
      </c>
    </row>
    <row r="358" spans="1:9" ht="45">
      <c r="A358" s="25" t="s">
        <v>8</v>
      </c>
      <c r="B358" s="16">
        <v>973</v>
      </c>
      <c r="C358" s="17">
        <v>7</v>
      </c>
      <c r="D358" s="17">
        <v>2</v>
      </c>
      <c r="E358" s="20" t="s">
        <v>137</v>
      </c>
      <c r="F358" s="16">
        <v>240</v>
      </c>
      <c r="G358" s="18">
        <v>22628014</v>
      </c>
      <c r="H358" s="19" t="s">
        <v>343</v>
      </c>
      <c r="I358" s="18">
        <v>22139629</v>
      </c>
    </row>
    <row r="359" spans="1:9" ht="30">
      <c r="A359" s="25" t="s">
        <v>27</v>
      </c>
      <c r="B359" s="16">
        <v>973</v>
      </c>
      <c r="C359" s="17">
        <v>7</v>
      </c>
      <c r="D359" s="17">
        <v>2</v>
      </c>
      <c r="E359" s="20" t="s">
        <v>137</v>
      </c>
      <c r="F359" s="16">
        <v>300</v>
      </c>
      <c r="G359" s="18">
        <f>SUM(G360)</f>
        <v>250000</v>
      </c>
      <c r="H359" s="11" t="s">
        <v>186</v>
      </c>
      <c r="I359" s="18">
        <f>SUM(I360)</f>
        <v>250000</v>
      </c>
    </row>
    <row r="360" spans="1:9" ht="45">
      <c r="A360" s="25" t="s">
        <v>41</v>
      </c>
      <c r="B360" s="16">
        <v>973</v>
      </c>
      <c r="C360" s="17">
        <v>7</v>
      </c>
      <c r="D360" s="17">
        <v>2</v>
      </c>
      <c r="E360" s="20" t="s">
        <v>137</v>
      </c>
      <c r="F360" s="16">
        <v>320</v>
      </c>
      <c r="G360" s="18">
        <v>250000</v>
      </c>
      <c r="H360" s="11" t="s">
        <v>186</v>
      </c>
      <c r="I360" s="18">
        <v>250000</v>
      </c>
    </row>
    <row r="361" spans="1:9" ht="45">
      <c r="A361" s="5" t="s">
        <v>344</v>
      </c>
      <c r="B361" s="16">
        <v>973</v>
      </c>
      <c r="C361" s="17">
        <v>7</v>
      </c>
      <c r="D361" s="17">
        <v>2</v>
      </c>
      <c r="E361" s="20" t="s">
        <v>137</v>
      </c>
      <c r="F361" s="16">
        <v>400</v>
      </c>
      <c r="G361" s="18">
        <f>SUM(G362)</f>
        <v>0</v>
      </c>
      <c r="H361" s="19" t="s">
        <v>350</v>
      </c>
      <c r="I361" s="18">
        <f>SUM(I362)</f>
        <v>488382</v>
      </c>
    </row>
    <row r="362" spans="1:9" ht="30">
      <c r="A362" s="5" t="s">
        <v>345</v>
      </c>
      <c r="B362" s="16">
        <v>973</v>
      </c>
      <c r="C362" s="17">
        <v>7</v>
      </c>
      <c r="D362" s="17">
        <v>2</v>
      </c>
      <c r="E362" s="20" t="s">
        <v>137</v>
      </c>
      <c r="F362" s="16">
        <v>410</v>
      </c>
      <c r="G362" s="18"/>
      <c r="H362" s="19" t="s">
        <v>350</v>
      </c>
      <c r="I362" s="18">
        <v>488382</v>
      </c>
    </row>
    <row r="363" spans="1:9" ht="30">
      <c r="A363" s="25" t="s">
        <v>5</v>
      </c>
      <c r="B363" s="16">
        <v>973</v>
      </c>
      <c r="C363" s="17">
        <v>7</v>
      </c>
      <c r="D363" s="17">
        <v>2</v>
      </c>
      <c r="E363" s="20" t="s">
        <v>137</v>
      </c>
      <c r="F363" s="16">
        <v>800</v>
      </c>
      <c r="G363" s="18">
        <f>SUM(G364,G365)</f>
        <v>683200</v>
      </c>
      <c r="H363" s="11" t="s">
        <v>186</v>
      </c>
      <c r="I363" s="18">
        <f>SUM(I364,I365)</f>
        <v>683200</v>
      </c>
    </row>
    <row r="364" spans="1:9" ht="30">
      <c r="A364" s="25" t="s">
        <v>87</v>
      </c>
      <c r="B364" s="16">
        <v>973</v>
      </c>
      <c r="C364" s="17">
        <v>7</v>
      </c>
      <c r="D364" s="17">
        <v>2</v>
      </c>
      <c r="E364" s="20" t="s">
        <v>137</v>
      </c>
      <c r="F364" s="16">
        <v>830</v>
      </c>
      <c r="G364" s="18">
        <v>30000</v>
      </c>
      <c r="H364" s="11" t="s">
        <v>186</v>
      </c>
      <c r="I364" s="18">
        <v>30000</v>
      </c>
    </row>
    <row r="365" spans="1:9" ht="30">
      <c r="A365" s="25" t="s">
        <v>6</v>
      </c>
      <c r="B365" s="16">
        <v>973</v>
      </c>
      <c r="C365" s="17">
        <v>7</v>
      </c>
      <c r="D365" s="17">
        <v>2</v>
      </c>
      <c r="E365" s="20" t="s">
        <v>137</v>
      </c>
      <c r="F365" s="16">
        <v>850</v>
      </c>
      <c r="G365" s="18">
        <v>653200</v>
      </c>
      <c r="H365" s="11" t="s">
        <v>186</v>
      </c>
      <c r="I365" s="18">
        <v>653200</v>
      </c>
    </row>
    <row r="366" spans="1:9" ht="45">
      <c r="A366" s="25" t="s">
        <v>80</v>
      </c>
      <c r="B366" s="16">
        <v>973</v>
      </c>
      <c r="C366" s="17">
        <v>7</v>
      </c>
      <c r="D366" s="17">
        <v>2</v>
      </c>
      <c r="E366" s="23" t="s">
        <v>287</v>
      </c>
      <c r="F366" s="23"/>
      <c r="G366" s="18">
        <f>SUM(G367)</f>
        <v>2200000</v>
      </c>
      <c r="H366" s="12" t="s">
        <v>186</v>
      </c>
      <c r="I366" s="18">
        <f>SUM(I367)</f>
        <v>2200000</v>
      </c>
    </row>
    <row r="367" spans="1:9" ht="45">
      <c r="A367" s="25" t="s">
        <v>7</v>
      </c>
      <c r="B367" s="16">
        <v>973</v>
      </c>
      <c r="C367" s="17">
        <v>7</v>
      </c>
      <c r="D367" s="17">
        <v>2</v>
      </c>
      <c r="E367" s="23" t="s">
        <v>287</v>
      </c>
      <c r="F367" s="16">
        <v>200</v>
      </c>
      <c r="G367" s="18">
        <f>SUM(G368)</f>
        <v>2200000</v>
      </c>
      <c r="H367" s="11" t="s">
        <v>186</v>
      </c>
      <c r="I367" s="18">
        <f>SUM(I368)</f>
        <v>2200000</v>
      </c>
    </row>
    <row r="368" spans="1:9" ht="45">
      <c r="A368" s="25" t="s">
        <v>8</v>
      </c>
      <c r="B368" s="16">
        <v>973</v>
      </c>
      <c r="C368" s="17">
        <v>7</v>
      </c>
      <c r="D368" s="17">
        <v>2</v>
      </c>
      <c r="E368" s="23" t="s">
        <v>287</v>
      </c>
      <c r="F368" s="16">
        <v>240</v>
      </c>
      <c r="G368" s="18">
        <v>2200000</v>
      </c>
      <c r="H368" s="11" t="s">
        <v>186</v>
      </c>
      <c r="I368" s="18">
        <v>2200000</v>
      </c>
    </row>
    <row r="369" spans="1:9" ht="75">
      <c r="A369" s="25" t="s">
        <v>81</v>
      </c>
      <c r="B369" s="16">
        <v>973</v>
      </c>
      <c r="C369" s="17">
        <v>7</v>
      </c>
      <c r="D369" s="17">
        <v>2</v>
      </c>
      <c r="E369" s="23" t="s">
        <v>288</v>
      </c>
      <c r="F369" s="23"/>
      <c r="G369" s="18">
        <f>SUM(G370)</f>
        <v>5859000</v>
      </c>
      <c r="H369" s="12" t="s">
        <v>186</v>
      </c>
      <c r="I369" s="18">
        <f>SUM(I370)</f>
        <v>5859000</v>
      </c>
    </row>
    <row r="370" spans="1:9" ht="65.25" customHeight="1">
      <c r="A370" s="25" t="s">
        <v>4</v>
      </c>
      <c r="B370" s="16">
        <v>973</v>
      </c>
      <c r="C370" s="17">
        <v>7</v>
      </c>
      <c r="D370" s="17">
        <v>2</v>
      </c>
      <c r="E370" s="23" t="s">
        <v>288</v>
      </c>
      <c r="F370" s="16">
        <v>100</v>
      </c>
      <c r="G370" s="18">
        <f>SUM(G371)</f>
        <v>5859000</v>
      </c>
      <c r="H370" s="11" t="s">
        <v>186</v>
      </c>
      <c r="I370" s="18">
        <f>SUM(I371)</f>
        <v>5859000</v>
      </c>
    </row>
    <row r="371" spans="1:9" ht="30">
      <c r="A371" s="25" t="s">
        <v>49</v>
      </c>
      <c r="B371" s="16">
        <v>973</v>
      </c>
      <c r="C371" s="17">
        <v>7</v>
      </c>
      <c r="D371" s="17">
        <v>2</v>
      </c>
      <c r="E371" s="23" t="s">
        <v>288</v>
      </c>
      <c r="F371" s="16">
        <v>110</v>
      </c>
      <c r="G371" s="18">
        <v>5859000</v>
      </c>
      <c r="H371" s="11" t="s">
        <v>186</v>
      </c>
      <c r="I371" s="18">
        <v>5859000</v>
      </c>
    </row>
    <row r="372" spans="1:9" ht="60">
      <c r="A372" s="25" t="s">
        <v>82</v>
      </c>
      <c r="B372" s="16">
        <v>973</v>
      </c>
      <c r="C372" s="17">
        <v>7</v>
      </c>
      <c r="D372" s="17">
        <v>2</v>
      </c>
      <c r="E372" s="23" t="s">
        <v>289</v>
      </c>
      <c r="F372" s="23"/>
      <c r="G372" s="18">
        <f>SUM(G373,G375)</f>
        <v>96172000</v>
      </c>
      <c r="H372" s="19"/>
      <c r="I372" s="18">
        <f>SUM(I373,I375)</f>
        <v>96172000</v>
      </c>
    </row>
    <row r="373" spans="1:9" ht="107.25" customHeight="1">
      <c r="A373" s="25" t="s">
        <v>4</v>
      </c>
      <c r="B373" s="16">
        <v>973</v>
      </c>
      <c r="C373" s="17">
        <v>7</v>
      </c>
      <c r="D373" s="17">
        <v>2</v>
      </c>
      <c r="E373" s="23" t="s">
        <v>289</v>
      </c>
      <c r="F373" s="16">
        <v>100</v>
      </c>
      <c r="G373" s="18">
        <f>SUM(G374)</f>
        <v>95366000</v>
      </c>
      <c r="H373" s="19"/>
      <c r="I373" s="18">
        <f>SUM(I374)</f>
        <v>95366000</v>
      </c>
    </row>
    <row r="374" spans="1:9" ht="30">
      <c r="A374" s="25" t="s">
        <v>49</v>
      </c>
      <c r="B374" s="16">
        <v>973</v>
      </c>
      <c r="C374" s="17">
        <v>7</v>
      </c>
      <c r="D374" s="17">
        <v>2</v>
      </c>
      <c r="E374" s="23" t="s">
        <v>289</v>
      </c>
      <c r="F374" s="16">
        <v>110</v>
      </c>
      <c r="G374" s="18">
        <v>95366000</v>
      </c>
      <c r="H374" s="19"/>
      <c r="I374" s="18">
        <v>95366000</v>
      </c>
    </row>
    <row r="375" spans="1:9" ht="45">
      <c r="A375" s="25" t="s">
        <v>7</v>
      </c>
      <c r="B375" s="16">
        <v>973</v>
      </c>
      <c r="C375" s="17">
        <v>7</v>
      </c>
      <c r="D375" s="17">
        <v>2</v>
      </c>
      <c r="E375" s="23" t="s">
        <v>289</v>
      </c>
      <c r="F375" s="16">
        <v>200</v>
      </c>
      <c r="G375" s="18">
        <f>SUM(G376)</f>
        <v>806000</v>
      </c>
      <c r="H375" s="11" t="s">
        <v>186</v>
      </c>
      <c r="I375" s="18">
        <f>SUM(I376)</f>
        <v>806000</v>
      </c>
    </row>
    <row r="376" spans="1:9" ht="45">
      <c r="A376" s="25" t="s">
        <v>8</v>
      </c>
      <c r="B376" s="16">
        <v>973</v>
      </c>
      <c r="C376" s="17">
        <v>7</v>
      </c>
      <c r="D376" s="17">
        <v>2</v>
      </c>
      <c r="E376" s="23" t="s">
        <v>289</v>
      </c>
      <c r="F376" s="16">
        <v>240</v>
      </c>
      <c r="G376" s="18">
        <v>806000</v>
      </c>
      <c r="H376" s="11" t="s">
        <v>186</v>
      </c>
      <c r="I376" s="18">
        <v>806000</v>
      </c>
    </row>
    <row r="377" spans="1:9" ht="90">
      <c r="A377" s="25" t="s">
        <v>83</v>
      </c>
      <c r="B377" s="16">
        <v>973</v>
      </c>
      <c r="C377" s="17">
        <v>7</v>
      </c>
      <c r="D377" s="17">
        <v>2</v>
      </c>
      <c r="E377" s="23" t="s">
        <v>290</v>
      </c>
      <c r="F377" s="23"/>
      <c r="G377" s="18">
        <f>SUM(G378)</f>
        <v>4412747</v>
      </c>
      <c r="H377" s="19" t="s">
        <v>346</v>
      </c>
      <c r="I377" s="18">
        <f>SUM(I378)</f>
        <v>4412750</v>
      </c>
    </row>
    <row r="378" spans="1:9" ht="45">
      <c r="A378" s="25" t="s">
        <v>7</v>
      </c>
      <c r="B378" s="16">
        <v>973</v>
      </c>
      <c r="C378" s="17">
        <v>7</v>
      </c>
      <c r="D378" s="17">
        <v>2</v>
      </c>
      <c r="E378" s="23" t="s">
        <v>290</v>
      </c>
      <c r="F378" s="16">
        <v>200</v>
      </c>
      <c r="G378" s="18">
        <f>SUM(G379)</f>
        <v>4412747</v>
      </c>
      <c r="H378" s="19" t="s">
        <v>346</v>
      </c>
      <c r="I378" s="18">
        <f>SUM(I379)</f>
        <v>4412750</v>
      </c>
    </row>
    <row r="379" spans="1:9" ht="45">
      <c r="A379" s="25" t="s">
        <v>8</v>
      </c>
      <c r="B379" s="16">
        <v>973</v>
      </c>
      <c r="C379" s="17">
        <v>7</v>
      </c>
      <c r="D379" s="17">
        <v>2</v>
      </c>
      <c r="E379" s="23" t="s">
        <v>290</v>
      </c>
      <c r="F379" s="16">
        <v>240</v>
      </c>
      <c r="G379" s="18">
        <v>4412747</v>
      </c>
      <c r="H379" s="19" t="s">
        <v>346</v>
      </c>
      <c r="I379" s="18">
        <v>4412750</v>
      </c>
    </row>
    <row r="380" spans="1:9" ht="90">
      <c r="A380" s="25" t="s">
        <v>291</v>
      </c>
      <c r="B380" s="16">
        <v>973</v>
      </c>
      <c r="C380" s="17">
        <v>7</v>
      </c>
      <c r="D380" s="17">
        <v>2</v>
      </c>
      <c r="E380" s="23" t="s">
        <v>292</v>
      </c>
      <c r="F380" s="23"/>
      <c r="G380" s="18">
        <f>SUM(G381)</f>
        <v>1044860</v>
      </c>
      <c r="H380" s="12" t="s">
        <v>186</v>
      </c>
      <c r="I380" s="18">
        <f>SUM(I381)</f>
        <v>1044860</v>
      </c>
    </row>
    <row r="381" spans="1:9" ht="45">
      <c r="A381" s="25" t="s">
        <v>7</v>
      </c>
      <c r="B381" s="16">
        <v>973</v>
      </c>
      <c r="C381" s="17">
        <v>7</v>
      </c>
      <c r="D381" s="17">
        <v>2</v>
      </c>
      <c r="E381" s="23" t="s">
        <v>292</v>
      </c>
      <c r="F381" s="16">
        <v>200</v>
      </c>
      <c r="G381" s="18">
        <f>SUM(G382)</f>
        <v>1044860</v>
      </c>
      <c r="H381" s="11" t="s">
        <v>186</v>
      </c>
      <c r="I381" s="18">
        <f>SUM(I382)</f>
        <v>1044860</v>
      </c>
    </row>
    <row r="382" spans="1:9" ht="45">
      <c r="A382" s="25" t="s">
        <v>8</v>
      </c>
      <c r="B382" s="16">
        <v>973</v>
      </c>
      <c r="C382" s="17">
        <v>7</v>
      </c>
      <c r="D382" s="17">
        <v>2</v>
      </c>
      <c r="E382" s="23" t="s">
        <v>292</v>
      </c>
      <c r="F382" s="16">
        <v>240</v>
      </c>
      <c r="G382" s="18">
        <v>1044860</v>
      </c>
      <c r="H382" s="11" t="s">
        <v>186</v>
      </c>
      <c r="I382" s="18">
        <v>1044860</v>
      </c>
    </row>
    <row r="383" spans="1:9" ht="45">
      <c r="A383" s="49" t="s">
        <v>180</v>
      </c>
      <c r="B383" s="16">
        <v>973</v>
      </c>
      <c r="C383" s="17">
        <v>7</v>
      </c>
      <c r="D383" s="17">
        <v>2</v>
      </c>
      <c r="E383" s="6" t="s">
        <v>182</v>
      </c>
      <c r="F383" s="16"/>
      <c r="G383" s="18">
        <f>SUM(G384)</f>
        <v>1243112</v>
      </c>
      <c r="H383" s="19"/>
      <c r="I383" s="18">
        <f>SUM(I384)</f>
        <v>1243112</v>
      </c>
    </row>
    <row r="384" spans="1:9" ht="120">
      <c r="A384" s="48" t="s">
        <v>181</v>
      </c>
      <c r="B384" s="16">
        <v>973</v>
      </c>
      <c r="C384" s="17">
        <v>7</v>
      </c>
      <c r="D384" s="17">
        <v>2</v>
      </c>
      <c r="E384" s="6" t="s">
        <v>183</v>
      </c>
      <c r="F384" s="16"/>
      <c r="G384" s="18">
        <f>SUM(G385)</f>
        <v>1243112</v>
      </c>
      <c r="H384" s="19"/>
      <c r="I384" s="18">
        <f>SUM(I385)</f>
        <v>1243112</v>
      </c>
    </row>
    <row r="385" spans="1:9" ht="90">
      <c r="A385" s="34" t="s">
        <v>109</v>
      </c>
      <c r="B385" s="16">
        <v>973</v>
      </c>
      <c r="C385" s="17">
        <v>7</v>
      </c>
      <c r="D385" s="17">
        <v>2</v>
      </c>
      <c r="E385" s="23"/>
      <c r="F385" s="16">
        <v>100</v>
      </c>
      <c r="G385" s="18">
        <f>SUM(G386)</f>
        <v>1243112</v>
      </c>
      <c r="H385" s="19"/>
      <c r="I385" s="18">
        <f>SUM(I386)</f>
        <v>1243112</v>
      </c>
    </row>
    <row r="386" spans="1:9" ht="30">
      <c r="A386" s="33" t="s">
        <v>293</v>
      </c>
      <c r="B386" s="16">
        <v>973</v>
      </c>
      <c r="C386" s="17">
        <v>7</v>
      </c>
      <c r="D386" s="17">
        <v>2</v>
      </c>
      <c r="E386" s="23"/>
      <c r="F386" s="16">
        <v>110</v>
      </c>
      <c r="G386" s="18">
        <v>1243112</v>
      </c>
      <c r="H386" s="19"/>
      <c r="I386" s="18">
        <v>1243112</v>
      </c>
    </row>
    <row r="387" spans="1:9" ht="60">
      <c r="A387" s="25" t="s">
        <v>84</v>
      </c>
      <c r="B387" s="16">
        <v>973</v>
      </c>
      <c r="C387" s="17">
        <v>7</v>
      </c>
      <c r="D387" s="17">
        <v>2</v>
      </c>
      <c r="E387" s="23" t="s">
        <v>294</v>
      </c>
      <c r="F387" s="23"/>
      <c r="G387" s="18">
        <f t="shared" ref="G387:I391" si="35">SUM(G388)</f>
        <v>310000</v>
      </c>
      <c r="H387" s="12" t="s">
        <v>186</v>
      </c>
      <c r="I387" s="18">
        <f t="shared" si="35"/>
        <v>310000</v>
      </c>
    </row>
    <row r="388" spans="1:9" ht="45">
      <c r="A388" s="25" t="s">
        <v>85</v>
      </c>
      <c r="B388" s="16">
        <v>973</v>
      </c>
      <c r="C388" s="17">
        <v>7</v>
      </c>
      <c r="D388" s="17">
        <v>2</v>
      </c>
      <c r="E388" s="20" t="s">
        <v>138</v>
      </c>
      <c r="F388" s="23"/>
      <c r="G388" s="18">
        <f t="shared" si="35"/>
        <v>310000</v>
      </c>
      <c r="H388" s="12" t="s">
        <v>186</v>
      </c>
      <c r="I388" s="18">
        <f t="shared" si="35"/>
        <v>310000</v>
      </c>
    </row>
    <row r="389" spans="1:9" ht="45">
      <c r="A389" s="25" t="s">
        <v>7</v>
      </c>
      <c r="B389" s="16">
        <v>973</v>
      </c>
      <c r="C389" s="17">
        <v>7</v>
      </c>
      <c r="D389" s="17">
        <v>2</v>
      </c>
      <c r="E389" s="20" t="s">
        <v>138</v>
      </c>
      <c r="F389" s="16">
        <v>200</v>
      </c>
      <c r="G389" s="18">
        <f t="shared" si="35"/>
        <v>310000</v>
      </c>
      <c r="H389" s="11" t="s">
        <v>186</v>
      </c>
      <c r="I389" s="18">
        <f t="shared" si="35"/>
        <v>310000</v>
      </c>
    </row>
    <row r="390" spans="1:9" ht="45">
      <c r="A390" s="25" t="s">
        <v>8</v>
      </c>
      <c r="B390" s="16">
        <v>973</v>
      </c>
      <c r="C390" s="17">
        <v>7</v>
      </c>
      <c r="D390" s="17">
        <v>2</v>
      </c>
      <c r="E390" s="20" t="s">
        <v>138</v>
      </c>
      <c r="F390" s="16">
        <v>240</v>
      </c>
      <c r="G390" s="18">
        <v>310000</v>
      </c>
      <c r="H390" s="11" t="s">
        <v>186</v>
      </c>
      <c r="I390" s="18">
        <v>310000</v>
      </c>
    </row>
    <row r="391" spans="1:9" ht="75">
      <c r="A391" s="47" t="s">
        <v>193</v>
      </c>
      <c r="B391" s="16">
        <v>973</v>
      </c>
      <c r="C391" s="17">
        <v>7</v>
      </c>
      <c r="D391" s="17">
        <v>2</v>
      </c>
      <c r="E391" s="20" t="s">
        <v>191</v>
      </c>
      <c r="F391" s="16"/>
      <c r="G391" s="18">
        <f t="shared" si="35"/>
        <v>4490000</v>
      </c>
      <c r="H391" s="19"/>
      <c r="I391" s="18">
        <f t="shared" si="35"/>
        <v>4490000</v>
      </c>
    </row>
    <row r="392" spans="1:9" ht="30">
      <c r="A392" s="29" t="s">
        <v>194</v>
      </c>
      <c r="B392" s="16">
        <v>973</v>
      </c>
      <c r="C392" s="17">
        <v>7</v>
      </c>
      <c r="D392" s="17">
        <v>2</v>
      </c>
      <c r="E392" s="20" t="s">
        <v>196</v>
      </c>
      <c r="F392" s="16"/>
      <c r="G392" s="18">
        <f t="shared" ref="G392:I392" si="36">SUM(G393)</f>
        <v>4490000</v>
      </c>
      <c r="H392" s="19"/>
      <c r="I392" s="18">
        <f t="shared" si="36"/>
        <v>4490000</v>
      </c>
    </row>
    <row r="393" spans="1:9" ht="45">
      <c r="A393" s="34" t="s">
        <v>7</v>
      </c>
      <c r="B393" s="16">
        <v>973</v>
      </c>
      <c r="C393" s="17">
        <v>7</v>
      </c>
      <c r="D393" s="17">
        <v>2</v>
      </c>
      <c r="E393" s="20" t="s">
        <v>196</v>
      </c>
      <c r="F393" s="16">
        <v>200</v>
      </c>
      <c r="G393" s="18">
        <f t="shared" ref="G393:I393" si="37">SUM(G394)</f>
        <v>4490000</v>
      </c>
      <c r="H393" s="19"/>
      <c r="I393" s="18">
        <f t="shared" si="37"/>
        <v>4490000</v>
      </c>
    </row>
    <row r="394" spans="1:9" ht="45">
      <c r="A394" s="34" t="s">
        <v>8</v>
      </c>
      <c r="B394" s="16">
        <v>973</v>
      </c>
      <c r="C394" s="17">
        <v>7</v>
      </c>
      <c r="D394" s="17">
        <v>2</v>
      </c>
      <c r="E394" s="20" t="s">
        <v>196</v>
      </c>
      <c r="F394" s="16">
        <v>240</v>
      </c>
      <c r="G394" s="18">
        <v>4490000</v>
      </c>
      <c r="H394" s="19"/>
      <c r="I394" s="18">
        <v>4490000</v>
      </c>
    </row>
    <row r="395" spans="1:9" ht="45">
      <c r="A395" s="25" t="s">
        <v>70</v>
      </c>
      <c r="B395" s="16">
        <v>973</v>
      </c>
      <c r="C395" s="17">
        <v>7</v>
      </c>
      <c r="D395" s="17">
        <v>2</v>
      </c>
      <c r="E395" s="23" t="s">
        <v>267</v>
      </c>
      <c r="F395" s="23"/>
      <c r="G395" s="18">
        <f>SUM(G396)</f>
        <v>445000</v>
      </c>
      <c r="H395" s="12" t="s">
        <v>186</v>
      </c>
      <c r="I395" s="18">
        <f>SUM(I396)</f>
        <v>445000</v>
      </c>
    </row>
    <row r="396" spans="1:9" ht="45">
      <c r="A396" s="25" t="s">
        <v>86</v>
      </c>
      <c r="B396" s="16">
        <v>973</v>
      </c>
      <c r="C396" s="17">
        <v>7</v>
      </c>
      <c r="D396" s="17">
        <v>2</v>
      </c>
      <c r="E396" s="20" t="s">
        <v>139</v>
      </c>
      <c r="F396" s="23"/>
      <c r="G396" s="18">
        <f>SUM(G397,G399)</f>
        <v>445000</v>
      </c>
      <c r="H396" s="12" t="s">
        <v>186</v>
      </c>
      <c r="I396" s="18">
        <f>SUM(I397,I399)</f>
        <v>445000</v>
      </c>
    </row>
    <row r="397" spans="1:9" ht="86.25" customHeight="1">
      <c r="A397" s="25" t="s">
        <v>4</v>
      </c>
      <c r="B397" s="16">
        <v>973</v>
      </c>
      <c r="C397" s="17">
        <v>7</v>
      </c>
      <c r="D397" s="17">
        <v>2</v>
      </c>
      <c r="E397" s="20" t="s">
        <v>139</v>
      </c>
      <c r="F397" s="16">
        <v>100</v>
      </c>
      <c r="G397" s="18">
        <f>SUM(G398)</f>
        <v>388000</v>
      </c>
      <c r="H397" s="11" t="s">
        <v>186</v>
      </c>
      <c r="I397" s="18">
        <f>SUM(I398)</f>
        <v>388000</v>
      </c>
    </row>
    <row r="398" spans="1:9" ht="30">
      <c r="A398" s="25" t="s">
        <v>49</v>
      </c>
      <c r="B398" s="16">
        <v>973</v>
      </c>
      <c r="C398" s="17">
        <v>7</v>
      </c>
      <c r="D398" s="17">
        <v>2</v>
      </c>
      <c r="E398" s="20" t="s">
        <v>139</v>
      </c>
      <c r="F398" s="16">
        <v>110</v>
      </c>
      <c r="G398" s="18">
        <v>388000</v>
      </c>
      <c r="H398" s="11" t="s">
        <v>186</v>
      </c>
      <c r="I398" s="18">
        <v>388000</v>
      </c>
    </row>
    <row r="399" spans="1:9" ht="45">
      <c r="A399" s="25" t="s">
        <v>7</v>
      </c>
      <c r="B399" s="16">
        <v>973</v>
      </c>
      <c r="C399" s="17">
        <v>7</v>
      </c>
      <c r="D399" s="17">
        <v>2</v>
      </c>
      <c r="E399" s="20" t="s">
        <v>139</v>
      </c>
      <c r="F399" s="16">
        <v>200</v>
      </c>
      <c r="G399" s="18">
        <f>SUM(G400)</f>
        <v>57000</v>
      </c>
      <c r="H399" s="11" t="s">
        <v>186</v>
      </c>
      <c r="I399" s="18">
        <f>SUM(I400)</f>
        <v>57000</v>
      </c>
    </row>
    <row r="400" spans="1:9" ht="45">
      <c r="A400" s="25" t="s">
        <v>8</v>
      </c>
      <c r="B400" s="16">
        <v>973</v>
      </c>
      <c r="C400" s="17">
        <v>7</v>
      </c>
      <c r="D400" s="17">
        <v>2</v>
      </c>
      <c r="E400" s="20" t="s">
        <v>139</v>
      </c>
      <c r="F400" s="16">
        <v>240</v>
      </c>
      <c r="G400" s="18">
        <v>57000</v>
      </c>
      <c r="H400" s="11" t="s">
        <v>186</v>
      </c>
      <c r="I400" s="18">
        <v>57000</v>
      </c>
    </row>
    <row r="401" spans="1:9">
      <c r="A401" s="25" t="s">
        <v>58</v>
      </c>
      <c r="B401" s="16">
        <v>973</v>
      </c>
      <c r="C401" s="17">
        <v>7</v>
      </c>
      <c r="D401" s="17">
        <v>3</v>
      </c>
      <c r="E401" s="23"/>
      <c r="F401" s="23"/>
      <c r="G401" s="18">
        <f>SUM(G402)</f>
        <v>11021196</v>
      </c>
      <c r="H401" s="12" t="s">
        <v>186</v>
      </c>
      <c r="I401" s="18">
        <f>SUM(I402)</f>
        <v>11021196</v>
      </c>
    </row>
    <row r="402" spans="1:9" ht="45">
      <c r="A402" s="25" t="s">
        <v>61</v>
      </c>
      <c r="B402" s="16">
        <v>973</v>
      </c>
      <c r="C402" s="17">
        <v>7</v>
      </c>
      <c r="D402" s="17">
        <v>3</v>
      </c>
      <c r="E402" s="23" t="s">
        <v>271</v>
      </c>
      <c r="F402" s="23"/>
      <c r="G402" s="18">
        <f>SUM(G403,G410,G413)</f>
        <v>11021196</v>
      </c>
      <c r="H402" s="12" t="s">
        <v>186</v>
      </c>
      <c r="I402" s="18">
        <f>SUM(I403,I410,I413)</f>
        <v>11021196</v>
      </c>
    </row>
    <row r="403" spans="1:9" ht="60">
      <c r="A403" s="25" t="s">
        <v>88</v>
      </c>
      <c r="B403" s="16">
        <v>973</v>
      </c>
      <c r="C403" s="17">
        <v>7</v>
      </c>
      <c r="D403" s="17">
        <v>3</v>
      </c>
      <c r="E403" s="23" t="s">
        <v>295</v>
      </c>
      <c r="F403" s="23"/>
      <c r="G403" s="18">
        <f>SUM(G404,G408)</f>
        <v>5639196</v>
      </c>
      <c r="H403" s="12">
        <v>-217556</v>
      </c>
      <c r="I403" s="18">
        <f>SUM(I404,I408)</f>
        <v>5421640</v>
      </c>
    </row>
    <row r="404" spans="1:9" ht="45">
      <c r="A404" s="25" t="s">
        <v>9</v>
      </c>
      <c r="B404" s="16">
        <v>973</v>
      </c>
      <c r="C404" s="17">
        <v>7</v>
      </c>
      <c r="D404" s="17">
        <v>3</v>
      </c>
      <c r="E404" s="23" t="s">
        <v>295</v>
      </c>
      <c r="F404" s="16">
        <v>600</v>
      </c>
      <c r="G404" s="18">
        <f>SUM(G405,G406,G407)</f>
        <v>5594160</v>
      </c>
      <c r="H404" s="11">
        <v>-201105</v>
      </c>
      <c r="I404" s="18">
        <f>SUM(I405,I406,I407)</f>
        <v>5393055</v>
      </c>
    </row>
    <row r="405" spans="1:9" ht="30">
      <c r="A405" s="25" t="s">
        <v>22</v>
      </c>
      <c r="B405" s="16">
        <v>973</v>
      </c>
      <c r="C405" s="17">
        <v>7</v>
      </c>
      <c r="D405" s="17">
        <v>3</v>
      </c>
      <c r="E405" s="23" t="s">
        <v>295</v>
      </c>
      <c r="F405" s="16">
        <v>610</v>
      </c>
      <c r="G405" s="18">
        <v>5504100</v>
      </c>
      <c r="H405" s="11">
        <v>-168205</v>
      </c>
      <c r="I405" s="18">
        <v>5335895</v>
      </c>
    </row>
    <row r="406" spans="1:9" ht="30">
      <c r="A406" s="25" t="s">
        <v>22</v>
      </c>
      <c r="B406" s="16">
        <v>973</v>
      </c>
      <c r="C406" s="17">
        <v>7</v>
      </c>
      <c r="D406" s="17">
        <v>3</v>
      </c>
      <c r="E406" s="23" t="s">
        <v>295</v>
      </c>
      <c r="F406" s="16">
        <v>620</v>
      </c>
      <c r="G406" s="18">
        <v>45030</v>
      </c>
      <c r="H406" s="11">
        <v>-16450</v>
      </c>
      <c r="I406" s="18">
        <v>28580</v>
      </c>
    </row>
    <row r="407" spans="1:9" ht="62.25" customHeight="1">
      <c r="A407" s="25" t="s">
        <v>10</v>
      </c>
      <c r="B407" s="16">
        <v>973</v>
      </c>
      <c r="C407" s="17">
        <v>7</v>
      </c>
      <c r="D407" s="17">
        <v>3</v>
      </c>
      <c r="E407" s="23" t="s">
        <v>295</v>
      </c>
      <c r="F407" s="16">
        <v>630</v>
      </c>
      <c r="G407" s="18">
        <v>45030</v>
      </c>
      <c r="H407" s="11">
        <v>-16450</v>
      </c>
      <c r="I407" s="18">
        <v>28580</v>
      </c>
    </row>
    <row r="408" spans="1:9" ht="30">
      <c r="A408" s="25" t="s">
        <v>5</v>
      </c>
      <c r="B408" s="16">
        <v>973</v>
      </c>
      <c r="C408" s="17">
        <v>7</v>
      </c>
      <c r="D408" s="17">
        <v>3</v>
      </c>
      <c r="E408" s="23" t="s">
        <v>295</v>
      </c>
      <c r="F408" s="16">
        <v>800</v>
      </c>
      <c r="G408" s="18">
        <f>SUM(G409)</f>
        <v>45036</v>
      </c>
      <c r="H408" s="11">
        <v>-16451</v>
      </c>
      <c r="I408" s="18">
        <f>SUM(I409)</f>
        <v>28585</v>
      </c>
    </row>
    <row r="409" spans="1:9" ht="90">
      <c r="A409" s="25" t="s">
        <v>89</v>
      </c>
      <c r="B409" s="16">
        <v>973</v>
      </c>
      <c r="C409" s="17">
        <v>7</v>
      </c>
      <c r="D409" s="17">
        <v>3</v>
      </c>
      <c r="E409" s="23" t="s">
        <v>295</v>
      </c>
      <c r="F409" s="16">
        <v>810</v>
      </c>
      <c r="G409" s="18">
        <v>45036</v>
      </c>
      <c r="H409" s="11">
        <v>-16451</v>
      </c>
      <c r="I409" s="18">
        <v>28585</v>
      </c>
    </row>
    <row r="410" spans="1:9" ht="45">
      <c r="A410" s="25" t="s">
        <v>90</v>
      </c>
      <c r="B410" s="16">
        <v>973</v>
      </c>
      <c r="C410" s="17">
        <v>7</v>
      </c>
      <c r="D410" s="17">
        <v>3</v>
      </c>
      <c r="E410" s="23" t="s">
        <v>296</v>
      </c>
      <c r="F410" s="23"/>
      <c r="G410" s="18">
        <f>SUM(G411)</f>
        <v>1965500</v>
      </c>
      <c r="H410" s="19" t="s">
        <v>347</v>
      </c>
      <c r="I410" s="18">
        <f>SUM(I411)</f>
        <v>2117255</v>
      </c>
    </row>
    <row r="411" spans="1:9" ht="45">
      <c r="A411" s="25" t="s">
        <v>9</v>
      </c>
      <c r="B411" s="16">
        <v>973</v>
      </c>
      <c r="C411" s="17">
        <v>7</v>
      </c>
      <c r="D411" s="17">
        <v>3</v>
      </c>
      <c r="E411" s="23" t="s">
        <v>296</v>
      </c>
      <c r="F411" s="16">
        <v>600</v>
      </c>
      <c r="G411" s="18">
        <f>SUM(G412)</f>
        <v>1965500</v>
      </c>
      <c r="H411" s="19" t="s">
        <v>347</v>
      </c>
      <c r="I411" s="18">
        <f>SUM(I412)</f>
        <v>2117255</v>
      </c>
    </row>
    <row r="412" spans="1:9" ht="30">
      <c r="A412" s="25" t="s">
        <v>22</v>
      </c>
      <c r="B412" s="16">
        <v>973</v>
      </c>
      <c r="C412" s="17">
        <v>7</v>
      </c>
      <c r="D412" s="17">
        <v>3</v>
      </c>
      <c r="E412" s="23" t="s">
        <v>296</v>
      </c>
      <c r="F412" s="16">
        <v>610</v>
      </c>
      <c r="G412" s="18">
        <v>1965500</v>
      </c>
      <c r="H412" s="19" t="s">
        <v>347</v>
      </c>
      <c r="I412" s="18">
        <v>2117255</v>
      </c>
    </row>
    <row r="413" spans="1:9" ht="45">
      <c r="A413" s="25" t="s">
        <v>91</v>
      </c>
      <c r="B413" s="16">
        <v>973</v>
      </c>
      <c r="C413" s="17">
        <v>7</v>
      </c>
      <c r="D413" s="17">
        <v>3</v>
      </c>
      <c r="E413" s="23" t="s">
        <v>297</v>
      </c>
      <c r="F413" s="23"/>
      <c r="G413" s="18">
        <f>SUM(G414)</f>
        <v>3416500</v>
      </c>
      <c r="H413" s="19" t="s">
        <v>348</v>
      </c>
      <c r="I413" s="18">
        <f>SUM(I414)</f>
        <v>3482301</v>
      </c>
    </row>
    <row r="414" spans="1:9" ht="45">
      <c r="A414" s="25" t="s">
        <v>9</v>
      </c>
      <c r="B414" s="16">
        <v>973</v>
      </c>
      <c r="C414" s="17">
        <v>7</v>
      </c>
      <c r="D414" s="17">
        <v>3</v>
      </c>
      <c r="E414" s="23" t="s">
        <v>297</v>
      </c>
      <c r="F414" s="16">
        <v>600</v>
      </c>
      <c r="G414" s="18">
        <f>SUM(G415)</f>
        <v>3416500</v>
      </c>
      <c r="H414" s="19" t="s">
        <v>348</v>
      </c>
      <c r="I414" s="18">
        <f>SUM(I415)</f>
        <v>3482301</v>
      </c>
    </row>
    <row r="415" spans="1:9" ht="30">
      <c r="A415" s="25" t="s">
        <v>22</v>
      </c>
      <c r="B415" s="16">
        <v>973</v>
      </c>
      <c r="C415" s="17">
        <v>7</v>
      </c>
      <c r="D415" s="17">
        <v>3</v>
      </c>
      <c r="E415" s="23" t="s">
        <v>297</v>
      </c>
      <c r="F415" s="16">
        <v>610</v>
      </c>
      <c r="G415" s="18">
        <v>3416500</v>
      </c>
      <c r="H415" s="19" t="s">
        <v>348</v>
      </c>
      <c r="I415" s="18">
        <v>3482301</v>
      </c>
    </row>
    <row r="416" spans="1:9">
      <c r="A416" s="25" t="s">
        <v>92</v>
      </c>
      <c r="B416" s="16">
        <v>973</v>
      </c>
      <c r="C416" s="17">
        <v>7</v>
      </c>
      <c r="D416" s="17">
        <v>9</v>
      </c>
      <c r="E416" s="23"/>
      <c r="F416" s="23"/>
      <c r="G416" s="18">
        <f>SUM(G417,G423,G428,G437,G445)</f>
        <v>8949336</v>
      </c>
      <c r="H416" s="13" t="s">
        <v>349</v>
      </c>
      <c r="I416" s="18">
        <f>SUM(I417,I423,I428,I437,I445)</f>
        <v>8952205</v>
      </c>
    </row>
    <row r="417" spans="1:9" ht="45">
      <c r="A417" s="25" t="s">
        <v>93</v>
      </c>
      <c r="B417" s="16">
        <v>973</v>
      </c>
      <c r="C417" s="17">
        <v>7</v>
      </c>
      <c r="D417" s="17">
        <v>9</v>
      </c>
      <c r="E417" s="23" t="s">
        <v>298</v>
      </c>
      <c r="F417" s="23"/>
      <c r="G417" s="18">
        <f>SUM(G418)</f>
        <v>80000</v>
      </c>
      <c r="H417" s="12" t="s">
        <v>186</v>
      </c>
      <c r="I417" s="18">
        <f>SUM(I418)</f>
        <v>80000</v>
      </c>
    </row>
    <row r="418" spans="1:9" ht="30">
      <c r="A418" s="25" t="s">
        <v>94</v>
      </c>
      <c r="B418" s="16">
        <v>973</v>
      </c>
      <c r="C418" s="17">
        <v>7</v>
      </c>
      <c r="D418" s="17">
        <v>9</v>
      </c>
      <c r="E418" s="20" t="s">
        <v>140</v>
      </c>
      <c r="F418" s="23"/>
      <c r="G418" s="18">
        <f>SUM(G419,G421)</f>
        <v>80000</v>
      </c>
      <c r="H418" s="12" t="s">
        <v>186</v>
      </c>
      <c r="I418" s="18">
        <f>SUM(I419,I421)</f>
        <v>80000</v>
      </c>
    </row>
    <row r="419" spans="1:9" ht="45">
      <c r="A419" s="25" t="s">
        <v>7</v>
      </c>
      <c r="B419" s="16">
        <v>973</v>
      </c>
      <c r="C419" s="17">
        <v>7</v>
      </c>
      <c r="D419" s="17">
        <v>9</v>
      </c>
      <c r="E419" s="20" t="s">
        <v>140</v>
      </c>
      <c r="F419" s="16">
        <v>200</v>
      </c>
      <c r="G419" s="18">
        <f>SUM(G420)</f>
        <v>65000</v>
      </c>
      <c r="H419" s="11" t="s">
        <v>186</v>
      </c>
      <c r="I419" s="18">
        <f>SUM(I420)</f>
        <v>65000</v>
      </c>
    </row>
    <row r="420" spans="1:9" ht="45">
      <c r="A420" s="25" t="s">
        <v>8</v>
      </c>
      <c r="B420" s="16">
        <v>973</v>
      </c>
      <c r="C420" s="17">
        <v>7</v>
      </c>
      <c r="D420" s="17">
        <v>9</v>
      </c>
      <c r="E420" s="20" t="s">
        <v>140</v>
      </c>
      <c r="F420" s="16">
        <v>240</v>
      </c>
      <c r="G420" s="18">
        <v>65000</v>
      </c>
      <c r="H420" s="11" t="s">
        <v>186</v>
      </c>
      <c r="I420" s="18">
        <v>65000</v>
      </c>
    </row>
    <row r="421" spans="1:9" ht="30">
      <c r="A421" s="25" t="s">
        <v>27</v>
      </c>
      <c r="B421" s="16">
        <v>973</v>
      </c>
      <c r="C421" s="17">
        <v>7</v>
      </c>
      <c r="D421" s="17">
        <v>9</v>
      </c>
      <c r="E421" s="20" t="s">
        <v>140</v>
      </c>
      <c r="F421" s="16">
        <v>300</v>
      </c>
      <c r="G421" s="18">
        <f>SUM(G422)</f>
        <v>15000</v>
      </c>
      <c r="H421" s="11" t="s">
        <v>186</v>
      </c>
      <c r="I421" s="18">
        <f>SUM(I422)</f>
        <v>15000</v>
      </c>
    </row>
    <row r="422" spans="1:9" ht="30">
      <c r="A422" s="25" t="s">
        <v>299</v>
      </c>
      <c r="B422" s="16">
        <v>973</v>
      </c>
      <c r="C422" s="17">
        <v>7</v>
      </c>
      <c r="D422" s="17">
        <v>9</v>
      </c>
      <c r="E422" s="20" t="s">
        <v>140</v>
      </c>
      <c r="F422" s="16">
        <v>350</v>
      </c>
      <c r="G422" s="18">
        <v>15000</v>
      </c>
      <c r="H422" s="11" t="s">
        <v>186</v>
      </c>
      <c r="I422" s="18">
        <v>15000</v>
      </c>
    </row>
    <row r="423" spans="1:9" ht="45">
      <c r="A423" s="25" t="s">
        <v>68</v>
      </c>
      <c r="B423" s="16">
        <v>973</v>
      </c>
      <c r="C423" s="17">
        <v>7</v>
      </c>
      <c r="D423" s="17">
        <v>9</v>
      </c>
      <c r="E423" s="23" t="s">
        <v>231</v>
      </c>
      <c r="F423" s="23"/>
      <c r="G423" s="18">
        <f t="shared" ref="G423:I426" si="38">SUM(G424)</f>
        <v>29700</v>
      </c>
      <c r="H423" s="12" t="s">
        <v>186</v>
      </c>
      <c r="I423" s="18">
        <f t="shared" si="38"/>
        <v>29700</v>
      </c>
    </row>
    <row r="424" spans="1:9" ht="45">
      <c r="A424" s="25" t="s">
        <v>69</v>
      </c>
      <c r="B424" s="16">
        <v>973</v>
      </c>
      <c r="C424" s="17">
        <v>7</v>
      </c>
      <c r="D424" s="17">
        <v>9</v>
      </c>
      <c r="E424" s="23" t="s">
        <v>277</v>
      </c>
      <c r="F424" s="23"/>
      <c r="G424" s="18">
        <f t="shared" si="38"/>
        <v>29700</v>
      </c>
      <c r="H424" s="12" t="s">
        <v>186</v>
      </c>
      <c r="I424" s="18">
        <f t="shared" si="38"/>
        <v>29700</v>
      </c>
    </row>
    <row r="425" spans="1:9" ht="30">
      <c r="A425" s="25" t="s">
        <v>94</v>
      </c>
      <c r="B425" s="16">
        <v>973</v>
      </c>
      <c r="C425" s="17">
        <v>7</v>
      </c>
      <c r="D425" s="17">
        <v>9</v>
      </c>
      <c r="E425" s="20" t="s">
        <v>141</v>
      </c>
      <c r="F425" s="23"/>
      <c r="G425" s="18">
        <f t="shared" si="38"/>
        <v>29700</v>
      </c>
      <c r="H425" s="12" t="s">
        <v>186</v>
      </c>
      <c r="I425" s="18">
        <f t="shared" si="38"/>
        <v>29700</v>
      </c>
    </row>
    <row r="426" spans="1:9" ht="45">
      <c r="A426" s="25" t="s">
        <v>7</v>
      </c>
      <c r="B426" s="16">
        <v>973</v>
      </c>
      <c r="C426" s="17">
        <v>7</v>
      </c>
      <c r="D426" s="17">
        <v>9</v>
      </c>
      <c r="E426" s="20" t="s">
        <v>141</v>
      </c>
      <c r="F426" s="16">
        <v>200</v>
      </c>
      <c r="G426" s="18">
        <f t="shared" si="38"/>
        <v>29700</v>
      </c>
      <c r="H426" s="11" t="s">
        <v>186</v>
      </c>
      <c r="I426" s="18">
        <f t="shared" si="38"/>
        <v>29700</v>
      </c>
    </row>
    <row r="427" spans="1:9" ht="45">
      <c r="A427" s="25" t="s">
        <v>8</v>
      </c>
      <c r="B427" s="16">
        <v>973</v>
      </c>
      <c r="C427" s="17">
        <v>7</v>
      </c>
      <c r="D427" s="17">
        <v>9</v>
      </c>
      <c r="E427" s="20" t="s">
        <v>141</v>
      </c>
      <c r="F427" s="16">
        <v>240</v>
      </c>
      <c r="G427" s="18">
        <v>29700</v>
      </c>
      <c r="H427" s="11" t="s">
        <v>186</v>
      </c>
      <c r="I427" s="18">
        <v>29700</v>
      </c>
    </row>
    <row r="428" spans="1:9" ht="45">
      <c r="A428" s="25" t="s">
        <v>61</v>
      </c>
      <c r="B428" s="16">
        <v>973</v>
      </c>
      <c r="C428" s="17">
        <v>7</v>
      </c>
      <c r="D428" s="17">
        <v>9</v>
      </c>
      <c r="E428" s="23" t="s">
        <v>271</v>
      </c>
      <c r="F428" s="23"/>
      <c r="G428" s="18">
        <f>SUM(G429,G434)</f>
        <v>310000</v>
      </c>
      <c r="H428" s="12" t="s">
        <v>186</v>
      </c>
      <c r="I428" s="18">
        <f>SUM(I429,I434)</f>
        <v>310000</v>
      </c>
    </row>
    <row r="429" spans="1:9" ht="30">
      <c r="A429" s="25" t="s">
        <v>94</v>
      </c>
      <c r="B429" s="16">
        <v>973</v>
      </c>
      <c r="C429" s="17">
        <v>7</v>
      </c>
      <c r="D429" s="17">
        <v>9</v>
      </c>
      <c r="E429" s="20" t="s">
        <v>142</v>
      </c>
      <c r="F429" s="23"/>
      <c r="G429" s="18">
        <f>SUM(G430,G432)</f>
        <v>160000</v>
      </c>
      <c r="H429" s="12" t="s">
        <v>186</v>
      </c>
      <c r="I429" s="18">
        <f>SUM(I430,I432)</f>
        <v>160000</v>
      </c>
    </row>
    <row r="430" spans="1:9" ht="45">
      <c r="A430" s="25" t="s">
        <v>7</v>
      </c>
      <c r="B430" s="16">
        <v>973</v>
      </c>
      <c r="C430" s="17">
        <v>7</v>
      </c>
      <c r="D430" s="17">
        <v>9</v>
      </c>
      <c r="E430" s="20" t="s">
        <v>142</v>
      </c>
      <c r="F430" s="16">
        <v>200</v>
      </c>
      <c r="G430" s="18">
        <f>SUM(G431)</f>
        <v>120000</v>
      </c>
      <c r="H430" s="11" t="s">
        <v>186</v>
      </c>
      <c r="I430" s="18">
        <f>SUM(I431)</f>
        <v>120000</v>
      </c>
    </row>
    <row r="431" spans="1:9" ht="45">
      <c r="A431" s="25" t="s">
        <v>8</v>
      </c>
      <c r="B431" s="16">
        <v>973</v>
      </c>
      <c r="C431" s="17">
        <v>7</v>
      </c>
      <c r="D431" s="17">
        <v>9</v>
      </c>
      <c r="E431" s="20" t="s">
        <v>142</v>
      </c>
      <c r="F431" s="16">
        <v>240</v>
      </c>
      <c r="G431" s="18">
        <v>120000</v>
      </c>
      <c r="H431" s="11" t="s">
        <v>186</v>
      </c>
      <c r="I431" s="18">
        <v>120000</v>
      </c>
    </row>
    <row r="432" spans="1:9" ht="30">
      <c r="A432" s="25" t="s">
        <v>27</v>
      </c>
      <c r="B432" s="16">
        <v>973</v>
      </c>
      <c r="C432" s="17">
        <v>7</v>
      </c>
      <c r="D432" s="17">
        <v>9</v>
      </c>
      <c r="E432" s="20" t="s">
        <v>142</v>
      </c>
      <c r="F432" s="16">
        <v>300</v>
      </c>
      <c r="G432" s="18">
        <f>SUM(G433)</f>
        <v>40000</v>
      </c>
      <c r="H432" s="11" t="s">
        <v>186</v>
      </c>
      <c r="I432" s="18">
        <f>SUM(I433)</f>
        <v>40000</v>
      </c>
    </row>
    <row r="433" spans="1:9" ht="30">
      <c r="A433" s="25" t="s">
        <v>299</v>
      </c>
      <c r="B433" s="16">
        <v>973</v>
      </c>
      <c r="C433" s="17">
        <v>7</v>
      </c>
      <c r="D433" s="17">
        <v>9</v>
      </c>
      <c r="E433" s="20" t="s">
        <v>142</v>
      </c>
      <c r="F433" s="16">
        <v>350</v>
      </c>
      <c r="G433" s="18">
        <v>40000</v>
      </c>
      <c r="H433" s="11" t="s">
        <v>186</v>
      </c>
      <c r="I433" s="18">
        <v>40000</v>
      </c>
    </row>
    <row r="434" spans="1:9" ht="45">
      <c r="A434" s="25" t="s">
        <v>143</v>
      </c>
      <c r="B434" s="16">
        <v>973</v>
      </c>
      <c r="C434" s="17">
        <v>7</v>
      </c>
      <c r="D434" s="17">
        <v>9</v>
      </c>
      <c r="E434" s="20" t="s">
        <v>144</v>
      </c>
      <c r="F434" s="23"/>
      <c r="G434" s="18">
        <f>SUM(G435)</f>
        <v>150000</v>
      </c>
      <c r="H434" s="12" t="s">
        <v>186</v>
      </c>
      <c r="I434" s="18">
        <f>SUM(I435)</f>
        <v>150000</v>
      </c>
    </row>
    <row r="435" spans="1:9" ht="45">
      <c r="A435" s="25" t="s">
        <v>7</v>
      </c>
      <c r="B435" s="16">
        <v>973</v>
      </c>
      <c r="C435" s="17">
        <v>7</v>
      </c>
      <c r="D435" s="17">
        <v>9</v>
      </c>
      <c r="E435" s="20" t="s">
        <v>144</v>
      </c>
      <c r="F435" s="16">
        <v>200</v>
      </c>
      <c r="G435" s="18">
        <f>SUM(G436)</f>
        <v>150000</v>
      </c>
      <c r="H435" s="11" t="s">
        <v>186</v>
      </c>
      <c r="I435" s="18">
        <f>SUM(I436)</f>
        <v>150000</v>
      </c>
    </row>
    <row r="436" spans="1:9" ht="45">
      <c r="A436" s="25" t="s">
        <v>8</v>
      </c>
      <c r="B436" s="16">
        <v>973</v>
      </c>
      <c r="C436" s="17">
        <v>7</v>
      </c>
      <c r="D436" s="17">
        <v>9</v>
      </c>
      <c r="E436" s="20" t="s">
        <v>144</v>
      </c>
      <c r="F436" s="16">
        <v>240</v>
      </c>
      <c r="G436" s="18">
        <v>150000</v>
      </c>
      <c r="H436" s="11" t="s">
        <v>186</v>
      </c>
      <c r="I436" s="18">
        <v>150000</v>
      </c>
    </row>
    <row r="437" spans="1:9" ht="30">
      <c r="A437" s="25" t="s">
        <v>17</v>
      </c>
      <c r="B437" s="16">
        <v>973</v>
      </c>
      <c r="C437" s="17">
        <v>7</v>
      </c>
      <c r="D437" s="17">
        <v>9</v>
      </c>
      <c r="E437" s="23" t="s">
        <v>225</v>
      </c>
      <c r="F437" s="23"/>
      <c r="G437" s="18">
        <f>SUM(G438)</f>
        <v>7790000</v>
      </c>
      <c r="H437" s="12" t="s">
        <v>186</v>
      </c>
      <c r="I437" s="18">
        <f>SUM(I438)</f>
        <v>7790000</v>
      </c>
    </row>
    <row r="438" spans="1:9" ht="45">
      <c r="A438" s="25" t="s">
        <v>145</v>
      </c>
      <c r="B438" s="16">
        <v>973</v>
      </c>
      <c r="C438" s="17">
        <v>7</v>
      </c>
      <c r="D438" s="17">
        <v>9</v>
      </c>
      <c r="E438" s="20" t="s">
        <v>144</v>
      </c>
      <c r="F438" s="23"/>
      <c r="G438" s="18">
        <f>SUM(G439,G441,G443)</f>
        <v>7790000</v>
      </c>
      <c r="H438" s="12" t="s">
        <v>186</v>
      </c>
      <c r="I438" s="18">
        <f>SUM(I439,I441,I443)</f>
        <v>7790000</v>
      </c>
    </row>
    <row r="439" spans="1:9" ht="114" customHeight="1">
      <c r="A439" s="25" t="s">
        <v>4</v>
      </c>
      <c r="B439" s="16">
        <v>973</v>
      </c>
      <c r="C439" s="17">
        <v>7</v>
      </c>
      <c r="D439" s="17">
        <v>9</v>
      </c>
      <c r="E439" s="20" t="s">
        <v>144</v>
      </c>
      <c r="F439" s="16">
        <v>100</v>
      </c>
      <c r="G439" s="18">
        <f>SUM(G440)</f>
        <v>7357000</v>
      </c>
      <c r="H439" s="11" t="s">
        <v>186</v>
      </c>
      <c r="I439" s="18">
        <f>SUM(I440)</f>
        <v>7357000</v>
      </c>
    </row>
    <row r="440" spans="1:9" ht="30">
      <c r="A440" s="25" t="s">
        <v>49</v>
      </c>
      <c r="B440" s="16">
        <v>973</v>
      </c>
      <c r="C440" s="17">
        <v>7</v>
      </c>
      <c r="D440" s="17">
        <v>9</v>
      </c>
      <c r="E440" s="20" t="s">
        <v>144</v>
      </c>
      <c r="F440" s="16">
        <v>110</v>
      </c>
      <c r="G440" s="18">
        <v>7357000</v>
      </c>
      <c r="H440" s="11" t="s">
        <v>186</v>
      </c>
      <c r="I440" s="18">
        <v>7357000</v>
      </c>
    </row>
    <row r="441" spans="1:9" ht="45">
      <c r="A441" s="25" t="s">
        <v>7</v>
      </c>
      <c r="B441" s="16">
        <v>973</v>
      </c>
      <c r="C441" s="17">
        <v>7</v>
      </c>
      <c r="D441" s="17">
        <v>9</v>
      </c>
      <c r="E441" s="20" t="s">
        <v>144</v>
      </c>
      <c r="F441" s="16">
        <v>200</v>
      </c>
      <c r="G441" s="18">
        <f>SUM(G442)</f>
        <v>425000</v>
      </c>
      <c r="H441" s="11" t="s">
        <v>186</v>
      </c>
      <c r="I441" s="18">
        <f>SUM(I442)</f>
        <v>425000</v>
      </c>
    </row>
    <row r="442" spans="1:9" ht="45">
      <c r="A442" s="25" t="s">
        <v>8</v>
      </c>
      <c r="B442" s="16">
        <v>973</v>
      </c>
      <c r="C442" s="17">
        <v>7</v>
      </c>
      <c r="D442" s="17">
        <v>9</v>
      </c>
      <c r="E442" s="20" t="s">
        <v>144</v>
      </c>
      <c r="F442" s="16">
        <v>240</v>
      </c>
      <c r="G442" s="18">
        <v>425000</v>
      </c>
      <c r="H442" s="12" t="s">
        <v>186</v>
      </c>
      <c r="I442" s="18">
        <v>425000</v>
      </c>
    </row>
    <row r="443" spans="1:9" ht="30">
      <c r="A443" s="25" t="s">
        <v>5</v>
      </c>
      <c r="B443" s="16">
        <v>973</v>
      </c>
      <c r="C443" s="17">
        <v>7</v>
      </c>
      <c r="D443" s="17">
        <v>9</v>
      </c>
      <c r="E443" s="20" t="s">
        <v>144</v>
      </c>
      <c r="F443" s="16">
        <v>800</v>
      </c>
      <c r="G443" s="18">
        <f>SUM(G444)</f>
        <v>8000</v>
      </c>
      <c r="H443" s="12" t="s">
        <v>186</v>
      </c>
      <c r="I443" s="18">
        <f>SUM(I444)</f>
        <v>8000</v>
      </c>
    </row>
    <row r="444" spans="1:9" ht="30">
      <c r="A444" s="25" t="s">
        <v>6</v>
      </c>
      <c r="B444" s="16">
        <v>973</v>
      </c>
      <c r="C444" s="17">
        <v>7</v>
      </c>
      <c r="D444" s="17">
        <v>9</v>
      </c>
      <c r="E444" s="20" t="s">
        <v>144</v>
      </c>
      <c r="F444" s="16">
        <v>850</v>
      </c>
      <c r="G444" s="18">
        <v>8000</v>
      </c>
      <c r="H444" s="11" t="s">
        <v>186</v>
      </c>
      <c r="I444" s="18">
        <v>8000</v>
      </c>
    </row>
    <row r="445" spans="1:9" ht="60">
      <c r="A445" s="8" t="s">
        <v>176</v>
      </c>
      <c r="B445" s="16">
        <v>973</v>
      </c>
      <c r="C445" s="17">
        <v>7</v>
      </c>
      <c r="D445" s="17">
        <v>9</v>
      </c>
      <c r="E445" s="20" t="s">
        <v>177</v>
      </c>
      <c r="F445" s="16"/>
      <c r="G445" s="9">
        <f>SUM(G446)</f>
        <v>739636</v>
      </c>
      <c r="H445" s="13" t="s">
        <v>349</v>
      </c>
      <c r="I445" s="9">
        <f>SUM(I446)</f>
        <v>742505</v>
      </c>
    </row>
    <row r="446" spans="1:9" ht="30">
      <c r="A446" s="29" t="s">
        <v>175</v>
      </c>
      <c r="B446" s="16">
        <v>973</v>
      </c>
      <c r="C446" s="17">
        <v>7</v>
      </c>
      <c r="D446" s="17">
        <v>9</v>
      </c>
      <c r="E446" s="20" t="s">
        <v>305</v>
      </c>
      <c r="F446" s="16"/>
      <c r="G446" s="9">
        <f>SUM(G447)</f>
        <v>739636</v>
      </c>
      <c r="H446" s="13" t="s">
        <v>349</v>
      </c>
      <c r="I446" s="9">
        <f>SUM(I447)</f>
        <v>742505</v>
      </c>
    </row>
    <row r="447" spans="1:9" ht="45">
      <c r="A447" s="3" t="s">
        <v>7</v>
      </c>
      <c r="B447" s="16">
        <v>973</v>
      </c>
      <c r="C447" s="17">
        <v>7</v>
      </c>
      <c r="D447" s="17">
        <v>9</v>
      </c>
      <c r="E447" s="20" t="s">
        <v>305</v>
      </c>
      <c r="F447" s="16">
        <v>200</v>
      </c>
      <c r="G447" s="9">
        <f>SUM(G448)</f>
        <v>739636</v>
      </c>
      <c r="H447" s="13" t="s">
        <v>349</v>
      </c>
      <c r="I447" s="9">
        <f>SUM(I448)</f>
        <v>742505</v>
      </c>
    </row>
    <row r="448" spans="1:9" ht="45">
      <c r="A448" s="3" t="s">
        <v>8</v>
      </c>
      <c r="B448" s="16">
        <v>973</v>
      </c>
      <c r="C448" s="17">
        <v>7</v>
      </c>
      <c r="D448" s="17">
        <v>9</v>
      </c>
      <c r="E448" s="20" t="s">
        <v>305</v>
      </c>
      <c r="F448" s="16">
        <v>240</v>
      </c>
      <c r="G448" s="9">
        <v>739636</v>
      </c>
      <c r="H448" s="13" t="s">
        <v>349</v>
      </c>
      <c r="I448" s="9">
        <v>742505</v>
      </c>
    </row>
    <row r="449" spans="1:9" ht="31.5" customHeight="1">
      <c r="A449" s="35" t="s">
        <v>95</v>
      </c>
      <c r="B449" s="14">
        <v>992</v>
      </c>
      <c r="C449" s="23"/>
      <c r="D449" s="23"/>
      <c r="E449" s="23"/>
      <c r="F449" s="23"/>
      <c r="G449" s="15">
        <f>SUM(G450,G459,G464,G469)</f>
        <v>11388372</v>
      </c>
      <c r="H449" s="52" t="s">
        <v>354</v>
      </c>
      <c r="I449" s="15">
        <f>SUM(I450,I459,I464,I469)</f>
        <v>12294942</v>
      </c>
    </row>
    <row r="450" spans="1:9">
      <c r="A450" s="25" t="s">
        <v>210</v>
      </c>
      <c r="B450" s="16">
        <v>992</v>
      </c>
      <c r="C450" s="17">
        <v>1</v>
      </c>
      <c r="D450" s="23"/>
      <c r="E450" s="23"/>
      <c r="F450" s="23"/>
      <c r="G450" s="18">
        <f>SUM(G451)</f>
        <v>4750000</v>
      </c>
      <c r="H450" s="11" t="s">
        <v>186</v>
      </c>
      <c r="I450" s="18">
        <f>SUM(I451)</f>
        <v>4750000</v>
      </c>
    </row>
    <row r="451" spans="1:9" ht="60">
      <c r="A451" s="25" t="s">
        <v>96</v>
      </c>
      <c r="B451" s="16">
        <v>992</v>
      </c>
      <c r="C451" s="17">
        <v>1</v>
      </c>
      <c r="D451" s="17">
        <v>6</v>
      </c>
      <c r="E451" s="23"/>
      <c r="F451" s="23"/>
      <c r="G451" s="18">
        <f>SUM(G452)</f>
        <v>4750000</v>
      </c>
      <c r="H451" s="12" t="s">
        <v>186</v>
      </c>
      <c r="I451" s="18">
        <f>SUM(I452)</f>
        <v>4750000</v>
      </c>
    </row>
    <row r="452" spans="1:9" ht="30">
      <c r="A452" s="25" t="s">
        <v>12</v>
      </c>
      <c r="B452" s="16">
        <v>992</v>
      </c>
      <c r="C452" s="17">
        <v>1</v>
      </c>
      <c r="D452" s="17">
        <v>6</v>
      </c>
      <c r="E452" s="23" t="s">
        <v>214</v>
      </c>
      <c r="F452" s="23"/>
      <c r="G452" s="18">
        <f>SUM(G453,G456)</f>
        <v>4750000</v>
      </c>
      <c r="H452" s="12" t="s">
        <v>186</v>
      </c>
      <c r="I452" s="18">
        <f>SUM(I453,I456)</f>
        <v>4750000</v>
      </c>
    </row>
    <row r="453" spans="1:9" ht="45">
      <c r="A453" s="25" t="s">
        <v>3</v>
      </c>
      <c r="B453" s="16">
        <v>992</v>
      </c>
      <c r="C453" s="17">
        <v>1</v>
      </c>
      <c r="D453" s="17">
        <v>6</v>
      </c>
      <c r="E453" s="23" t="s">
        <v>215</v>
      </c>
      <c r="F453" s="23"/>
      <c r="G453" s="18">
        <f>SUM(G454)</f>
        <v>4260000</v>
      </c>
      <c r="H453" s="12" t="s">
        <v>186</v>
      </c>
      <c r="I453" s="18">
        <f>SUM(I454)</f>
        <v>4260000</v>
      </c>
    </row>
    <row r="454" spans="1:9" ht="60" customHeight="1">
      <c r="A454" s="25" t="s">
        <v>4</v>
      </c>
      <c r="B454" s="16">
        <v>992</v>
      </c>
      <c r="C454" s="17">
        <v>1</v>
      </c>
      <c r="D454" s="17">
        <v>6</v>
      </c>
      <c r="E454" s="23" t="s">
        <v>215</v>
      </c>
      <c r="F454" s="16">
        <v>100</v>
      </c>
      <c r="G454" s="18">
        <f>SUM(G455)</f>
        <v>4260000</v>
      </c>
      <c r="H454" s="11" t="s">
        <v>186</v>
      </c>
      <c r="I454" s="18">
        <f>SUM(I455)</f>
        <v>4260000</v>
      </c>
    </row>
    <row r="455" spans="1:9" ht="45">
      <c r="A455" s="25" t="s">
        <v>3</v>
      </c>
      <c r="B455" s="16">
        <v>992</v>
      </c>
      <c r="C455" s="17">
        <v>1</v>
      </c>
      <c r="D455" s="17">
        <v>6</v>
      </c>
      <c r="E455" s="23" t="s">
        <v>215</v>
      </c>
      <c r="F455" s="16">
        <v>120</v>
      </c>
      <c r="G455" s="18">
        <v>4260000</v>
      </c>
      <c r="H455" s="11" t="s">
        <v>186</v>
      </c>
      <c r="I455" s="18">
        <v>4260000</v>
      </c>
    </row>
    <row r="456" spans="1:9" ht="30">
      <c r="A456" s="25" t="s">
        <v>19</v>
      </c>
      <c r="B456" s="16">
        <v>992</v>
      </c>
      <c r="C456" s="17">
        <v>1</v>
      </c>
      <c r="D456" s="17">
        <v>6</v>
      </c>
      <c r="E456" s="23" t="s">
        <v>218</v>
      </c>
      <c r="F456" s="23"/>
      <c r="G456" s="18">
        <f>SUM(G457)</f>
        <v>490000</v>
      </c>
      <c r="H456" s="12" t="s">
        <v>186</v>
      </c>
      <c r="I456" s="18">
        <f>SUM(I457)</f>
        <v>490000</v>
      </c>
    </row>
    <row r="457" spans="1:9" ht="45">
      <c r="A457" s="25" t="s">
        <v>7</v>
      </c>
      <c r="B457" s="16">
        <v>992</v>
      </c>
      <c r="C457" s="17">
        <v>1</v>
      </c>
      <c r="D457" s="17">
        <v>6</v>
      </c>
      <c r="E457" s="23" t="s">
        <v>218</v>
      </c>
      <c r="F457" s="16">
        <v>200</v>
      </c>
      <c r="G457" s="18">
        <f>SUM(G458)</f>
        <v>490000</v>
      </c>
      <c r="H457" s="11" t="s">
        <v>186</v>
      </c>
      <c r="I457" s="18">
        <f>SUM(I458)</f>
        <v>490000</v>
      </c>
    </row>
    <row r="458" spans="1:9" ht="45">
      <c r="A458" s="25" t="s">
        <v>8</v>
      </c>
      <c r="B458" s="16">
        <v>992</v>
      </c>
      <c r="C458" s="17">
        <v>1</v>
      </c>
      <c r="D458" s="17">
        <v>6</v>
      </c>
      <c r="E458" s="23" t="s">
        <v>218</v>
      </c>
      <c r="F458" s="16">
        <v>240</v>
      </c>
      <c r="G458" s="18">
        <v>490000</v>
      </c>
      <c r="H458" s="11" t="s">
        <v>186</v>
      </c>
      <c r="I458" s="18">
        <v>490000</v>
      </c>
    </row>
    <row r="459" spans="1:9">
      <c r="A459" s="25" t="s">
        <v>51</v>
      </c>
      <c r="B459" s="16">
        <v>992</v>
      </c>
      <c r="C459" s="16">
        <v>10</v>
      </c>
      <c r="D459" s="23"/>
      <c r="E459" s="23"/>
      <c r="F459" s="23"/>
      <c r="G459" s="18">
        <f t="shared" ref="G459:I462" si="39">SUM(G460)</f>
        <v>458382</v>
      </c>
      <c r="H459" s="11" t="s">
        <v>186</v>
      </c>
      <c r="I459" s="18">
        <f t="shared" si="39"/>
        <v>458382</v>
      </c>
    </row>
    <row r="460" spans="1:9" ht="45">
      <c r="A460" s="25" t="s">
        <v>97</v>
      </c>
      <c r="B460" s="16">
        <v>992</v>
      </c>
      <c r="C460" s="16">
        <v>10</v>
      </c>
      <c r="D460" s="17">
        <v>4</v>
      </c>
      <c r="E460" s="23" t="s">
        <v>300</v>
      </c>
      <c r="F460" s="23"/>
      <c r="G460" s="18">
        <f t="shared" si="39"/>
        <v>458382</v>
      </c>
      <c r="H460" s="11" t="s">
        <v>186</v>
      </c>
      <c r="I460" s="18">
        <f t="shared" si="39"/>
        <v>458382</v>
      </c>
    </row>
    <row r="461" spans="1:9" ht="30">
      <c r="A461" s="25" t="s">
        <v>98</v>
      </c>
      <c r="B461" s="16">
        <v>992</v>
      </c>
      <c r="C461" s="16">
        <v>10</v>
      </c>
      <c r="D461" s="17">
        <v>4</v>
      </c>
      <c r="E461" s="23" t="s">
        <v>301</v>
      </c>
      <c r="F461" s="23"/>
      <c r="G461" s="18">
        <f t="shared" si="39"/>
        <v>458382</v>
      </c>
      <c r="H461" s="11" t="s">
        <v>186</v>
      </c>
      <c r="I461" s="18">
        <f t="shared" si="39"/>
        <v>458382</v>
      </c>
    </row>
    <row r="462" spans="1:9" ht="30">
      <c r="A462" s="25" t="s">
        <v>27</v>
      </c>
      <c r="B462" s="16">
        <v>992</v>
      </c>
      <c r="C462" s="16">
        <v>10</v>
      </c>
      <c r="D462" s="17">
        <v>4</v>
      </c>
      <c r="E462" s="23" t="s">
        <v>301</v>
      </c>
      <c r="F462" s="16">
        <v>300</v>
      </c>
      <c r="G462" s="18">
        <f t="shared" si="39"/>
        <v>458382</v>
      </c>
      <c r="H462" s="11" t="s">
        <v>186</v>
      </c>
      <c r="I462" s="18">
        <f t="shared" si="39"/>
        <v>458382</v>
      </c>
    </row>
    <row r="463" spans="1:9" ht="45">
      <c r="A463" s="25" t="s">
        <v>41</v>
      </c>
      <c r="B463" s="16">
        <v>992</v>
      </c>
      <c r="C463" s="16">
        <v>10</v>
      </c>
      <c r="D463" s="17">
        <v>4</v>
      </c>
      <c r="E463" s="23" t="s">
        <v>301</v>
      </c>
      <c r="F463" s="16">
        <v>320</v>
      </c>
      <c r="G463" s="18">
        <v>458382</v>
      </c>
      <c r="H463" s="11" t="s">
        <v>186</v>
      </c>
      <c r="I463" s="18">
        <v>458382</v>
      </c>
    </row>
    <row r="464" spans="1:9" ht="30">
      <c r="A464" s="25" t="s">
        <v>99</v>
      </c>
      <c r="B464" s="16">
        <v>992</v>
      </c>
      <c r="C464" s="16">
        <v>13</v>
      </c>
      <c r="D464" s="23"/>
      <c r="E464" s="23"/>
      <c r="F464" s="23"/>
      <c r="G464" s="18">
        <f t="shared" ref="G464:I467" si="40">SUM(G465)</f>
        <v>5500</v>
      </c>
      <c r="H464" s="12" t="s">
        <v>186</v>
      </c>
      <c r="I464" s="18">
        <f t="shared" si="40"/>
        <v>5500</v>
      </c>
    </row>
    <row r="465" spans="1:9" ht="30">
      <c r="A465" s="25" t="s">
        <v>100</v>
      </c>
      <c r="B465" s="16">
        <v>992</v>
      </c>
      <c r="C465" s="16">
        <v>13</v>
      </c>
      <c r="D465" s="17">
        <v>1</v>
      </c>
      <c r="E465" s="23"/>
      <c r="F465" s="23"/>
      <c r="G465" s="18">
        <f t="shared" si="40"/>
        <v>5500</v>
      </c>
      <c r="H465" s="12" t="s">
        <v>186</v>
      </c>
      <c r="I465" s="18">
        <f t="shared" si="40"/>
        <v>5500</v>
      </c>
    </row>
    <row r="466" spans="1:9" ht="30">
      <c r="A466" s="25" t="s">
        <v>17</v>
      </c>
      <c r="B466" s="16">
        <v>992</v>
      </c>
      <c r="C466" s="16">
        <v>13</v>
      </c>
      <c r="D466" s="17">
        <v>1</v>
      </c>
      <c r="E466" s="23" t="s">
        <v>225</v>
      </c>
      <c r="F466" s="23"/>
      <c r="G466" s="18">
        <f t="shared" si="40"/>
        <v>5500</v>
      </c>
      <c r="H466" s="12" t="s">
        <v>186</v>
      </c>
      <c r="I466" s="18">
        <f t="shared" si="40"/>
        <v>5500</v>
      </c>
    </row>
    <row r="467" spans="1:9" ht="30">
      <c r="A467" s="25" t="s">
        <v>100</v>
      </c>
      <c r="B467" s="16">
        <v>992</v>
      </c>
      <c r="C467" s="16">
        <v>13</v>
      </c>
      <c r="D467" s="17">
        <v>1</v>
      </c>
      <c r="E467" s="23" t="s">
        <v>302</v>
      </c>
      <c r="F467" s="16">
        <v>700</v>
      </c>
      <c r="G467" s="18">
        <f t="shared" si="40"/>
        <v>5500</v>
      </c>
      <c r="H467" s="11" t="s">
        <v>186</v>
      </c>
      <c r="I467" s="18">
        <f t="shared" si="40"/>
        <v>5500</v>
      </c>
    </row>
    <row r="468" spans="1:9" ht="30">
      <c r="A468" s="25" t="s">
        <v>101</v>
      </c>
      <c r="B468" s="16">
        <v>992</v>
      </c>
      <c r="C468" s="16">
        <v>13</v>
      </c>
      <c r="D468" s="17">
        <v>1</v>
      </c>
      <c r="E468" s="23" t="s">
        <v>302</v>
      </c>
      <c r="F468" s="16">
        <v>730</v>
      </c>
      <c r="G468" s="18">
        <v>5500</v>
      </c>
      <c r="H468" s="11" t="s">
        <v>186</v>
      </c>
      <c r="I468" s="18">
        <v>5500</v>
      </c>
    </row>
    <row r="469" spans="1:9" ht="60">
      <c r="A469" s="25" t="s">
        <v>102</v>
      </c>
      <c r="B469" s="16">
        <v>992</v>
      </c>
      <c r="C469" s="16">
        <v>14</v>
      </c>
      <c r="D469" s="23"/>
      <c r="E469" s="23"/>
      <c r="F469" s="23"/>
      <c r="G469" s="18">
        <f>SUM(G470)</f>
        <v>6174490</v>
      </c>
      <c r="H469" s="19" t="s">
        <v>354</v>
      </c>
      <c r="I469" s="18">
        <f>SUM(I470,I474)</f>
        <v>7081060</v>
      </c>
    </row>
    <row r="470" spans="1:9" ht="45">
      <c r="A470" s="25" t="s">
        <v>103</v>
      </c>
      <c r="B470" s="16">
        <v>992</v>
      </c>
      <c r="C470" s="16">
        <v>14</v>
      </c>
      <c r="D470" s="17">
        <v>1</v>
      </c>
      <c r="E470" s="23"/>
      <c r="F470" s="23"/>
      <c r="G470" s="18">
        <f t="shared" ref="G470:I474" si="41">SUM(G471)</f>
        <v>6174490</v>
      </c>
      <c r="H470" s="12" t="s">
        <v>186</v>
      </c>
      <c r="I470" s="18">
        <f t="shared" si="41"/>
        <v>6174490</v>
      </c>
    </row>
    <row r="471" spans="1:9" ht="30">
      <c r="A471" s="25" t="s">
        <v>104</v>
      </c>
      <c r="B471" s="16">
        <v>992</v>
      </c>
      <c r="C471" s="16">
        <v>14</v>
      </c>
      <c r="D471" s="17">
        <v>1</v>
      </c>
      <c r="E471" s="23" t="s">
        <v>303</v>
      </c>
      <c r="F471" s="23"/>
      <c r="G471" s="18">
        <f t="shared" si="41"/>
        <v>6174490</v>
      </c>
      <c r="H471" s="12" t="s">
        <v>186</v>
      </c>
      <c r="I471" s="18">
        <f t="shared" si="41"/>
        <v>6174490</v>
      </c>
    </row>
    <row r="472" spans="1:9" ht="30">
      <c r="A472" s="25" t="s">
        <v>105</v>
      </c>
      <c r="B472" s="16">
        <v>992</v>
      </c>
      <c r="C472" s="16">
        <v>14</v>
      </c>
      <c r="D472" s="17">
        <v>1</v>
      </c>
      <c r="E472" s="23" t="s">
        <v>303</v>
      </c>
      <c r="F472" s="16">
        <v>500</v>
      </c>
      <c r="G472" s="18">
        <f t="shared" si="41"/>
        <v>6174490</v>
      </c>
      <c r="H472" s="11" t="s">
        <v>186</v>
      </c>
      <c r="I472" s="18">
        <f t="shared" si="41"/>
        <v>6174490</v>
      </c>
    </row>
    <row r="473" spans="1:9" ht="30">
      <c r="A473" s="25" t="s">
        <v>106</v>
      </c>
      <c r="B473" s="16">
        <v>992</v>
      </c>
      <c r="C473" s="16">
        <v>14</v>
      </c>
      <c r="D473" s="17">
        <v>1</v>
      </c>
      <c r="E473" s="23" t="s">
        <v>303</v>
      </c>
      <c r="F473" s="16">
        <v>510</v>
      </c>
      <c r="G473" s="18">
        <v>6174490</v>
      </c>
      <c r="H473" s="11" t="s">
        <v>186</v>
      </c>
      <c r="I473" s="18">
        <v>6174490</v>
      </c>
    </row>
    <row r="474" spans="1:9">
      <c r="A474" s="58" t="s">
        <v>352</v>
      </c>
      <c r="B474" s="16">
        <v>992</v>
      </c>
      <c r="C474" s="16">
        <v>14</v>
      </c>
      <c r="D474" s="17">
        <v>3</v>
      </c>
      <c r="E474" s="23"/>
      <c r="F474" s="16"/>
      <c r="G474" s="18"/>
      <c r="H474" s="19" t="s">
        <v>354</v>
      </c>
      <c r="I474" s="18">
        <f t="shared" si="41"/>
        <v>906570</v>
      </c>
    </row>
    <row r="475" spans="1:9" ht="30.75" thickBot="1">
      <c r="A475" s="59" t="s">
        <v>105</v>
      </c>
      <c r="B475" s="16">
        <v>992</v>
      </c>
      <c r="C475" s="16">
        <v>14</v>
      </c>
      <c r="D475" s="17">
        <v>3</v>
      </c>
      <c r="E475" s="20" t="s">
        <v>353</v>
      </c>
      <c r="F475" s="16">
        <v>500</v>
      </c>
      <c r="G475" s="18"/>
      <c r="H475" s="19" t="s">
        <v>354</v>
      </c>
      <c r="I475" s="18">
        <f t="shared" ref="I475" si="42">SUM(I476)</f>
        <v>906570</v>
      </c>
    </row>
    <row r="476" spans="1:9" ht="15.75" thickBot="1">
      <c r="A476" s="60" t="s">
        <v>150</v>
      </c>
      <c r="B476" s="16">
        <v>992</v>
      </c>
      <c r="C476" s="16">
        <v>14</v>
      </c>
      <c r="D476" s="17">
        <v>3</v>
      </c>
      <c r="E476" s="23"/>
      <c r="F476" s="16">
        <v>540</v>
      </c>
      <c r="G476" s="18"/>
      <c r="H476" s="19" t="s">
        <v>354</v>
      </c>
      <c r="I476" s="18">
        <v>906570</v>
      </c>
    </row>
    <row r="477" spans="1:9" ht="15.75">
      <c r="A477" s="35" t="s">
        <v>304</v>
      </c>
      <c r="B477" s="23"/>
      <c r="C477" s="23"/>
      <c r="D477" s="23"/>
      <c r="E477" s="23"/>
      <c r="F477" s="23"/>
      <c r="G477" s="15">
        <f>SUM(G3,G186,G196,G219,G228,G319,G449)</f>
        <v>381218745</v>
      </c>
      <c r="H477" s="10" t="s">
        <v>355</v>
      </c>
      <c r="I477" s="15">
        <f>SUM(I3,I186,I196,I219,I228,I319,I449)</f>
        <v>337533224</v>
      </c>
    </row>
  </sheetData>
  <customSheetViews>
    <customSheetView guid="{E6554A39-CA8C-47E9-B8EA-761D5A30E0DF}" scale="70" showPageBreaks="1">
      <selection sqref="A1:J1"/>
      <pageMargins left="0.7" right="0.7" top="0.75" bottom="0.75" header="0.3" footer="0.3"/>
      <pageSetup paperSize="9" scale="61" orientation="portrait" verticalDpi="0" r:id="rId1"/>
    </customSheetView>
  </customSheetViews>
  <mergeCells count="1">
    <mergeCell ref="A1:J1"/>
  </mergeCells>
  <pageMargins left="0.7" right="0.7" top="0.75" bottom="0.75" header="0.3" footer="0.3"/>
  <pageSetup paperSize="9" scale="61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2024-04-05T10:08:15Z</cp:lastPrinted>
  <dcterms:created xsi:type="dcterms:W3CDTF">2022-02-09T23:13:05Z</dcterms:created>
  <dcterms:modified xsi:type="dcterms:W3CDTF">2024-04-24T11:05:18Z</dcterms:modified>
</cp:coreProperties>
</file>